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/>
  <mc:AlternateContent xmlns:mc="http://schemas.openxmlformats.org/markup-compatibility/2006">
    <mc:Choice Requires="x15">
      <x15ac:absPath xmlns:x15ac="http://schemas.microsoft.com/office/spreadsheetml/2010/11/ac" url="G:\Diski v skupni rabi\0589 Občina Ravne - Vrtec Ravne na Koroškem - novogradnja\0589 JN\0589 2204 JN Oprema\Popisi za objavo\"/>
    </mc:Choice>
  </mc:AlternateContent>
  <xr:revisionPtr revIDLastSave="0" documentId="13_ncr:1_{92967106-9D7E-4C78-BB90-BAD88D87A947}" xr6:coauthVersionLast="47" xr6:coauthVersionMax="47" xr10:uidLastSave="{00000000-0000-0000-0000-000000000000}"/>
  <bookViews>
    <workbookView xWindow="-120" yWindow="-120" windowWidth="29040" windowHeight="15840" tabRatio="811" activeTab="3" xr2:uid="{00000000-000D-0000-FFFF-FFFF00000000}"/>
  </bookViews>
  <sheets>
    <sheet name="SKUPNA REKAP. " sheetId="8" r:id="rId1"/>
    <sheet name="Splošna določila" sheetId="9" r:id="rId2"/>
    <sheet name="OPREMA" sheetId="1" r:id="rId3"/>
    <sheet name="KUHINJA-čajna" sheetId="5" r:id="rId4"/>
  </sheets>
  <definedNames>
    <definedName name="agregat">#REF!</definedName>
    <definedName name="Excel_BuiltIn_Print_Area_10">#REF!</definedName>
    <definedName name="Excel_BuiltIn_Print_Area_3">#REF!</definedName>
    <definedName name="Excel_BuiltIn_Print_Area_6">#REF!</definedName>
    <definedName name="Excel_BuiltIn_Print_Area_8">#REF!</definedName>
    <definedName name="izvesek">#REF!</definedName>
    <definedName name="oddusek">#REF!</definedName>
    <definedName name="oprema">#REF!</definedName>
    <definedName name="_xlnm.Print_Area" localSheetId="3">'KUHINJA-čajna'!$A$1:$F$30</definedName>
    <definedName name="_xlnm.Print_Area" localSheetId="2">OPREMA!$A$1:$F$253</definedName>
    <definedName name="_xlnm.Print_Area" localSheetId="0">'SKUPNA REKAP. '!$A$1:$P$20</definedName>
    <definedName name="svetilka">#REF!</definedName>
    <definedName name="_xlnm.Print_Titles" localSheetId="2">OPREMA!$5:$5</definedName>
    <definedName name="totem">#REF!</definedName>
    <definedName name="totm">#REF!</definedName>
    <definedName name="zastavk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" i="5" l="1"/>
  <c r="F16" i="5"/>
  <c r="F227" i="1"/>
  <c r="F29" i="5" l="1"/>
  <c r="F242" i="1"/>
  <c r="F243" i="1"/>
  <c r="F244" i="1"/>
  <c r="F245" i="1"/>
  <c r="F246" i="1"/>
  <c r="F247" i="1"/>
  <c r="F238" i="1"/>
  <c r="F237" i="1"/>
  <c r="F236" i="1"/>
  <c r="F235" i="1"/>
  <c r="F163" i="1"/>
  <c r="F162" i="1"/>
  <c r="F160" i="1"/>
  <c r="F161" i="1"/>
  <c r="F232" i="1" l="1"/>
  <c r="F231" i="1"/>
  <c r="F230" i="1"/>
  <c r="F203" i="1"/>
  <c r="F136" i="1"/>
  <c r="F130" i="1"/>
  <c r="F131" i="1"/>
  <c r="F132" i="1"/>
  <c r="F133" i="1"/>
  <c r="F134" i="1"/>
  <c r="F135" i="1"/>
  <c r="F137" i="1"/>
  <c r="F138" i="1"/>
  <c r="F129" i="1"/>
  <c r="F122" i="1"/>
  <c r="F114" i="1"/>
  <c r="D41" i="1"/>
  <c r="D63" i="1"/>
  <c r="F218" i="1"/>
  <c r="F113" i="1"/>
  <c r="F214" i="1" l="1"/>
  <c r="F210" i="1"/>
  <c r="D89" i="1"/>
  <c r="F206" i="1"/>
  <c r="F202" i="1"/>
  <c r="F198" i="1"/>
  <c r="F197" i="1"/>
  <c r="F193" i="1"/>
  <c r="F189" i="1"/>
  <c r="F185" i="1"/>
  <c r="F184" i="1"/>
  <c r="F180" i="1"/>
  <c r="F176" i="1"/>
  <c r="F172" i="1"/>
  <c r="F171" i="1"/>
  <c r="F155" i="1"/>
  <c r="F150" i="1"/>
  <c r="F144" i="1"/>
  <c r="F143" i="1"/>
  <c r="F142" i="1"/>
  <c r="F119" i="1"/>
  <c r="F118" i="1"/>
  <c r="F107" i="1"/>
  <c r="F106" i="1"/>
  <c r="F105" i="1"/>
  <c r="F104" i="1"/>
  <c r="F103" i="1"/>
  <c r="F98" i="1"/>
  <c r="F97" i="1"/>
  <c r="F96" i="1"/>
  <c r="F90" i="1"/>
  <c r="F83" i="1"/>
  <c r="F82" i="1"/>
  <c r="F81" i="1"/>
  <c r="F73" i="1"/>
  <c r="F41" i="1"/>
  <c r="D26" i="1"/>
  <c r="F251" i="1"/>
  <c r="F221" i="1" l="1"/>
  <c r="F223" i="1"/>
  <c r="F166" i="1" l="1"/>
  <c r="F159" i="1"/>
  <c r="F154" i="1"/>
  <c r="F149" i="1"/>
  <c r="F126" i="1"/>
  <c r="F112" i="1"/>
  <c r="F108" i="1"/>
  <c r="F95" i="1"/>
  <c r="F89" i="1"/>
  <c r="F88" i="1"/>
  <c r="F87" i="1"/>
  <c r="F77" i="1"/>
  <c r="F72" i="1"/>
  <c r="F67" i="1"/>
  <c r="F63" i="1"/>
  <c r="F59" i="1"/>
  <c r="F56" i="1"/>
  <c r="F51" i="1"/>
  <c r="F47" i="1"/>
  <c r="F38" i="1"/>
  <c r="F34" i="1"/>
  <c r="F26" i="1"/>
  <c r="F253" i="1" l="1"/>
  <c r="D10" i="8"/>
  <c r="D8" i="8" l="1"/>
  <c r="D12" i="8" s="1"/>
  <c r="D13" i="8" s="1"/>
  <c r="D14" i="8" s="1"/>
</calcChain>
</file>

<file path=xl/sharedStrings.xml><?xml version="1.0" encoding="utf-8"?>
<sst xmlns="http://schemas.openxmlformats.org/spreadsheetml/2006/main" count="427" uniqueCount="322">
  <si>
    <t>Opis</t>
  </si>
  <si>
    <t>količina</t>
  </si>
  <si>
    <t>cena/enoto</t>
  </si>
  <si>
    <t>kos</t>
  </si>
  <si>
    <t>Izvajalec mora izdelati delavniške načrte, ki jih mora pred izdelavo elementov potrditi projektant!</t>
  </si>
  <si>
    <t>Pri izdelavi ponudbe in kasneje ob izdelavi je OBVEZNO upoštevati zadnje veljavne načrte PZI.</t>
  </si>
  <si>
    <t>Vključen vsa pritrdilni material in morebitna podkonstrukcija.</t>
  </si>
  <si>
    <t>Vsi elementi so na podkonstrukcijo pritrjeni nevidno.</t>
  </si>
  <si>
    <t>Vse nejasnosti uskladiti s projektantom.</t>
  </si>
  <si>
    <t>1.</t>
  </si>
  <si>
    <t>2.</t>
  </si>
  <si>
    <t>3.</t>
  </si>
  <si>
    <t>Izvajalec mora pred pričetkom izdelave projektantu v potrditev posredovati zahtevane vzorce v M 1:1 (barva 3-je različni barvni vzorci 0,5x0,5m, detajli izvedbe, okovje ipd..)</t>
  </si>
  <si>
    <t>Vse mere preveriti na mestu in prilagoditi dejanskemu stanju.</t>
  </si>
  <si>
    <t>Povzetek predračuna (rekapitulacija)</t>
  </si>
  <si>
    <t>skupaj cena brez DDV (v EUR)</t>
  </si>
  <si>
    <t>znesek DDV (v EUR)</t>
  </si>
  <si>
    <t>skupaj cena z DDV (v EUR)</t>
  </si>
  <si>
    <t>datum: _______________</t>
  </si>
  <si>
    <t>podpis odgovorne osebe: ____________</t>
  </si>
  <si>
    <t>žig</t>
  </si>
  <si>
    <t>enota</t>
  </si>
  <si>
    <t>SPLOŠNE OPOMBE, KI JIH MORA PONUDNIK UPOŠTEVATI V CENI/ENOTO POSAMEZNE POSTAVKE OB IZDELAVI PONUDBE TER KASNEJE IZBRANI IZVAJALEC V FAZI IZVAJANJA DEL</t>
  </si>
  <si>
    <t>Ponudnik si je dolžan ob izdelavi ponudbe  ogledati lokacijo izvajanja del in z izdelavo ponudbe izjavlja, da mu je znano stanje ter da iz tega naslova ne bo uveljavljal dodatnih stroškov!</t>
  </si>
  <si>
    <t>Zahteve za materiale in vgradnjo:</t>
  </si>
  <si>
    <t>V objekt se smejo  vgrajevati samo proizvodi kateri imajo ustrezne certifikate, tehnična soglasja in izjave o skladnosti,  iz katerih je razvidna ustreznost in skladnost kvalitete in  tehnične karakteristike glede na zahteve projektne dokumentacije.</t>
  </si>
  <si>
    <t>Izvajalec mora v ponudbi upoštevati uporabo uporabo standardnih, na tržišču preverjenih izdelkov in materialov, z priznanimi certifikati SIST, z upoštevanjem tehničnih zahtev in detajlov projektanta (razen če ni drugače navedeno)!</t>
  </si>
  <si>
    <t>Vsi stroški, vezani na  pridobivanje certifikatov, atestiranje, preiskave in/ali meritve  v celoti bremenijo izvajalca.</t>
  </si>
  <si>
    <t>Izvajalec mora pred izvedbo posameznih del dostaviti vse potrebne delavniške in tehnološke načrte,  v kolikor niso natančneje definirane v projektu, protokole preizkušanj, itd…(za potrditev nadzora). Izvajanje na objektu se lahko začne s podpisom nadzora oziroma projektanta.</t>
  </si>
  <si>
    <t>Izvajalec mora do primopredaje poskrbeti za fizično zaščito in zaščito pred krajo za vso dobavljeno opremo in material.</t>
  </si>
  <si>
    <t>V ceni/enoto mora biti vsebovano:</t>
  </si>
  <si>
    <t>o    Vsa potrebna pripravljalna in organizacijska dela,</t>
  </si>
  <si>
    <t>o    Vso potrebno delo,</t>
  </si>
  <si>
    <t>o    Ves potrebni material, kompletno z dobavo,</t>
  </si>
  <si>
    <t>o    Vse potrebne delovne odre do višine 3m</t>
  </si>
  <si>
    <t>o    Vse potrebne izračune,</t>
  </si>
  <si>
    <t>o    Vse potrebne transporte (notranje in zunanje), vertikalne in horizontalne,</t>
  </si>
  <si>
    <t>o    Vsa potrebna pomožna sredstva,</t>
  </si>
  <si>
    <t>o    Vsa potrebna sredstva za vgrajevanje na objektu kot so lestve, odri, dvižne košare…</t>
  </si>
  <si>
    <t>o    Vsa potrebna sredstva za dostavo materiala do mesta vgradnje,</t>
  </si>
  <si>
    <t>o   Terminsko usklajevanje del z ostalimi izvajalci na objektu in uporabnikom,</t>
  </si>
  <si>
    <t xml:space="preserve">o   Sprotno čiščenje vseh transportnih poti, gradbišča in ostali prostorov, kjer se je opravljalo dela ali zaradi izvajanja del prišlo do onesnaženja  ter  čiščenje po  končanih  delih, z  odvozom odpadnega materiala na stalno deponijo, </t>
  </si>
  <si>
    <t>o    Vsa potrebna higijenska,  tehnična in preventivna zaščita delavcev na gradbišču,</t>
  </si>
  <si>
    <t>o    Izdelavo tehnoloških risb,</t>
  </si>
  <si>
    <t>o    Izdelavo vseh potrebnih detajlov in dopolnilnih del, katera je potrebno izvesti za dokončanje posameznih del, tudi če potrebni detajli niso podrobno navedeni in opisani v popisu del, in so ta dopolnilna dela nujna za pravilno funkcionalno delovanje posameznih sistemov in elementov objekta,</t>
  </si>
  <si>
    <t>o    Skladiščenje opreme,</t>
  </si>
  <si>
    <t>o    Varovanje opreme do primopredaje,</t>
  </si>
  <si>
    <t>o    Ves potrebni glavni, pomožni, pritrdilni in vezni material,</t>
  </si>
  <si>
    <t>o    Popravilo eventuelno povzročene škode ostalim izvajalcem na gradbišču,</t>
  </si>
  <si>
    <t>o    Popravilo eventuelno povzročene škode uporabniku oziroma naročniku,</t>
  </si>
  <si>
    <t>o    Vse potrebne zaščitne premaze,</t>
  </si>
  <si>
    <t>o    Popravilo nekvalitetno izvedenih del oziroma zamenjava elementov,</t>
  </si>
  <si>
    <t>o    Izdelava in izrez odprtin za vgradnjo inštalacijskih in drugih elementov s potrebnimi ojačitvami,</t>
  </si>
  <si>
    <t>o    Izdelava vseh izračunov vezanih na izdelavo elementov potrebnih za doseganje predpisanih zahtev,</t>
  </si>
  <si>
    <t>o    Pridobitev vseh atestov, certifikatov pooblaščenih organizacij, poročil o meritvah in preizkusih, potrdil, dokazil, itd…,</t>
  </si>
  <si>
    <t>o    Upoštevanje vseh veljavnih tehničnih predpisov, standardov, itd…</t>
  </si>
  <si>
    <t>o    Stroške zavarovanja opreme in elementov pred onesnaženjem in poškodbami,</t>
  </si>
  <si>
    <t>cena brez DDV</t>
  </si>
  <si>
    <t xml:space="preserve">Skladnost ponujenih materialov z zahtevami projekta mora  izvajalec dokazati z vzorci, katere mora pred vgradnjo potrditi nadzor in naročnik in projektant. </t>
  </si>
  <si>
    <t>Ponudnik (naziv in poslovni naslov):</t>
  </si>
  <si>
    <t>v ceni upoštevati vsa izvrtavanja, izreze za odprtine za potrebe elektro in strojnih instalacije, blende oz. pokrove</t>
  </si>
  <si>
    <t>Kos</t>
  </si>
  <si>
    <t>11</t>
  </si>
  <si>
    <t>Opomba: vsa navedena oprema pomeni kot npr. , enakovredno ali boljše</t>
  </si>
  <si>
    <t>vsa navedena oprema pomeni kot npr., enakovredno ali boljše</t>
  </si>
  <si>
    <t>16</t>
  </si>
  <si>
    <t>SKUPAJ OPREMA</t>
  </si>
  <si>
    <t>izvzemni kovinski podstavek za čevlje (pocinkan ali prokrom)</t>
  </si>
  <si>
    <t>GARDEROBE</t>
  </si>
  <si>
    <t>A</t>
  </si>
  <si>
    <t>kpl</t>
  </si>
  <si>
    <t>18</t>
  </si>
  <si>
    <t>20</t>
  </si>
  <si>
    <t xml:space="preserve"> NOTRANJA OPREMA </t>
  </si>
  <si>
    <t>Pz prostor za shranjevanje pribora za umivanje zob: Referenca: Laufen
https://www.laufen.es/colecciones/total-bathroom-sets/florakids</t>
  </si>
  <si>
    <t>ur</t>
  </si>
  <si>
    <t>ocena ur</t>
  </si>
  <si>
    <t>21</t>
  </si>
  <si>
    <t xml:space="preserve">projektantski nadzor </t>
  </si>
  <si>
    <t>Naročnik: OBČINA  RAVNE NA KOROŠKEM</t>
  </si>
  <si>
    <t>o   Finalno čiščenje opreme po končanih delih, pred predajo objekta naročniku,</t>
  </si>
  <si>
    <t>PRED IZDELAVO NUJNA PREVERITEV DIMENZIJE IN SITU! OBVEZNA USKLADITEV Z NAČRTOM ARHITEKTURE, NAČRTOM GRADBENIH KONSTRUKCIJ IN STROJNIH IN ELEKTRO INSTALACIJ! PRI MONTAŽI JE POTREBNO IZVESTI VSE ODPRTINE IN IZREZE ZA POTREBE ELEKTRO IN STROJNIH INSTALACIJ! NUJNA IZDELAVA TEHNIČNIH NAČRTOV ELEMENTOV S STRANI PROIZVAJALCA / IZDELOVALCA, V SKLADU Z OBLIKOVNO ZASNOVO. PROIZVAJALEC / IZDELOVALEC PREDLOŽI TEHNIČNE NAČRTE POSAMEZNEGA ELEMENTA - POHIŠTVA IN NOTRANJE OPREME. PRED NAKUPOM / IZDELAVO JE NUJNA PRIDOBITEV PISNE POTRDITVE OBLIKOVNE ZASNOVE IN TEHNIČNEGA NAČRTA S STRANI NAROČNIKA!</t>
  </si>
  <si>
    <t>GV_ GARDEROBA Z VRATCI 1. starostna skupina</t>
  </si>
  <si>
    <t>Omare so izdelane iz oplemenitene iverne plošče, obrobljene z ABS robno folijo. Odmične spone so 270˚ in skrite, kar zagotavlja varnost in trajnost. Podnožja so izdelana iz vodo odporne vezane plošče ali iverala. Barva BELA.</t>
  </si>
  <si>
    <t>GV GARDEROBA Z VRATCI: 140 x 45 x h140 cm M MREŽA ZA ČEVLJE: 140 x 40 x 2 cm PČ PLADENJ ZA ČEVLJE: 140 x 40 x 2 cm</t>
  </si>
  <si>
    <t>količina: 4*14 otrok; 2*19 otrok</t>
  </si>
  <si>
    <t>sestavljena garderoba iz klopi spolico za čevlje in mrežo za čevlje, policami, kovinskimi kavlji in nalepkami, razmaki med policami prostori za copate, višine klopi, polic razvidne iz PZI</t>
  </si>
  <si>
    <t>Referenca: Lesing d.o.o. / https://lesing.si/</t>
  </si>
  <si>
    <t>GO_ ODPRTA GARDEROBA 2. starostna skupina</t>
  </si>
  <si>
    <t>Omare so izdelane iz oplemenitene iverne plošče, obrobljene z ABS robno folijo. Odmične spone so 270˚ in skrite, kar zagotavlja varnost in trajnost. Podnožja so izdelana iz vodo odporne vezane plošče ali iverala. Barva BELA</t>
  </si>
  <si>
    <t>GO ODPRTA GARDEROBA: 140 x 45 x h140 cm PC PREKATI ZA COPATKE: M MREŽA ZA ČEVLJE: 140 x 40 x 2 cm PČ PLADENJ ZA ČEVLJE: 140 x 40 x 2 cm</t>
  </si>
  <si>
    <t>količina  6*24 otrok</t>
  </si>
  <si>
    <t>sestavljena garderoba iz : klop s polico za čevlje, mrežo za čevlje, odprte omarice; kovinski podstavek, prostor za copate, nalepke;  razmaki med policami prostori za copate, višine klopi, omaric razvidne iz PZI</t>
  </si>
  <si>
    <t>SO_ STENSKA OBLOGA - RAZLIČNI MATERIAL</t>
  </si>
  <si>
    <t>Elementi so izdelane iz oplemenitene iverne plošče, obrobljene z ABS robno folijo. Barva BELA</t>
  </si>
  <si>
    <t>OB2 OBLOGA FURNIR: 90 x 2 x h124 cm OB3 OBLOGA TABLA: 90 x 2 x h124 cm OB4 OBLOGA OGLEDALO: 90 x 2 x h124 cm OB4-RO OBLOGA OGLEDALO z ročaji: 90 x 2 x h124 cm OB5 OBLOGA PLUTA: 90 x 2 x h124 cm</t>
  </si>
  <si>
    <t>IB_ IGRALNE BLAZINE</t>
  </si>
  <si>
    <t>Trda pena, tapecirana s cerado v različnih barvah - pastelni odtenki.</t>
  </si>
  <si>
    <t>PM_ PREVIJALNA MIZA Z PREVIJALNO BLAZINO IN STOPNIČKE</t>
  </si>
  <si>
    <t>Korpus izdelan iz oplemenitene iverne plošče, obrobljene z ABS robno folijo. Z izvlečnim predalom in napultnim umivalnikom</t>
  </si>
  <si>
    <t>PM PREVIJALNA MIZA Z BLAZINO : 175 x 75 x h105 cm S STOPNIČKE: 51 x 75 x h68 cm U UMIVALNIK S PIPO: 40 x 40 cm</t>
  </si>
  <si>
    <t>izvlečne stopnice na kolesih</t>
  </si>
  <si>
    <t>Referenca: Lesing d.o.o. / https://lesing.si</t>
  </si>
  <si>
    <t>KN_ KOTIČEK ZA NEGO 1. starostna skupina</t>
  </si>
  <si>
    <t>Omare so izdelane iz oplemenitene iverne plošče, obrobljene z ABS robno folijo. Z izvlečnim predalom in napultnim umivalnikom</t>
  </si>
  <si>
    <t>KN1 PREVIJALNA MIZA S STOPNIČKAMI IN UMIVALNIKOM: 175 x 75 x h 105 cm OMARA ZA SHRANJEVANJE PERILA 60×75×75 cm s izvlečnimi predali STENSKA POLICA 235 x 33 x h 4cm, na višini min 150 cm od tal.</t>
  </si>
  <si>
    <t>skupna dimenzija 235 cm*0,75 cm</t>
  </si>
  <si>
    <t>KU_ KOTIČEK UMIVALNIK 2. starostna skupina</t>
  </si>
  <si>
    <t>Omare so izdelane iz oplemenitene iverne plošče, obrobljene z ABS robno folijo. Odmične spone so 270˚ in skrite, kar zagotavlja varnost in trajnost</t>
  </si>
  <si>
    <t>KN NIZKA OMARICA ENOJNA: 45,6 x 55 x h75 cm KND NIZKA OMARICA DVOJNA: 90 x 55 x h75 cm KND-BK NIZKA OMARICA S KORITOM: 90 x 55 x h75 cm KVEO VISEČA OMARICA ENOJNA ODPRTA 45,6 x 33 x h66 cm KVDO VISEČA OMARICA DVOJNA ODPRTA 90 x 33 x h66 cm pult 224 x 55 x h3 cm</t>
  </si>
  <si>
    <t>skupna dimenzija 224 cm*0,55 cm</t>
  </si>
  <si>
    <t>OPL_ OMARA ZA PLASTIČNE LEŽALNIKE</t>
  </si>
  <si>
    <t>PL_ PLASTIČNI LEŽALNIK</t>
  </si>
  <si>
    <t>OM_ VISOKA OMARA ZA MATERIAL</t>
  </si>
  <si>
    <t>Omare so izdelane iz oplemenitene iverne plošče, obrobljene z ABS robno folijo. Odmične spone so 270˚ in skrite, kar zagotavlja varnost in trajnost.</t>
  </si>
  <si>
    <t>OM VISOKA OMARA ZA MATERIAL: 70 x 60 x h 210 cm</t>
  </si>
  <si>
    <t>Omare so izdelane iz oplemenitene iverne plošče, obrobljene z ABS robno folijo.</t>
  </si>
  <si>
    <t>RN REGAL NIZEK ODPRT: 70 x 45 x h105 cm</t>
  </si>
  <si>
    <t>MV / SV_ MIZA IN STOL ZA VZGOJITELJICO (odrasli)</t>
  </si>
  <si>
    <t>Osnovna kovinska konstrukcija je iz kvadratnih profilov, bele barve. Mizne plošče so obojestransko oplemenitene z ultrapasom, robovi obdelani z masivnimi bukovimi letvami, ki so zaobljene. Miza ima manjši izvlečni predal s ključavnico.</t>
  </si>
  <si>
    <t>MV MIZA ZA VZGOJITELJICO: 100 x 60 x h76 cm SV STOL ZA VZGOJITELJICO: 49 x 48 x h46 cm</t>
  </si>
  <si>
    <t>M_ MIZE V IGRALNICAH</t>
  </si>
  <si>
    <t>Osnovna lesena konstrukcija je iz masivnega bukovega lesa. Mizne plošče so obojestransko oplemenitene z ultrapasom, robovi obdelani z masivnimi bukovimi letvami, ki so zaobljene. Sedež in naslon stola sta iz vezane plošče. Stoli so nakladalni.</t>
  </si>
  <si>
    <t>M1 OKROGLA MIZA: Ø 70cm x h 48 cm</t>
  </si>
  <si>
    <t>M2 KVADRATNA MIZA: 70 x 70 x h 48 /h 53 /h 59 cm</t>
  </si>
  <si>
    <t>M3 TRAPEZNA MIZA:120 (60) x 50 x h 59 cm</t>
  </si>
  <si>
    <t>S_ STOLI IGRALNICE</t>
  </si>
  <si>
    <t>Osnovna lesena konstrukcija je iz masivnega bukovega lesa. Sedež in naslon stola sta iz vezane plošče. Stoli so nakladalni</t>
  </si>
  <si>
    <t>S1 LESENI STOL: 40 x 40 x26 cm</t>
  </si>
  <si>
    <t>S2 LESENI STOL: 40 x 40 x 31 cm</t>
  </si>
  <si>
    <t>S3 LESENI STOL: 40 x 40 x 35 cm</t>
  </si>
  <si>
    <t>S1R LESENI STOL Z NASLONOM ZA ROKE: 30 x 30 x 26 cm</t>
  </si>
  <si>
    <t>T_ TABURE</t>
  </si>
  <si>
    <t>Trda pena, tapecirana s cerado v različnih barvah - pastelni odtenki</t>
  </si>
  <si>
    <t>T1 TABURE FIŽOLČEK: 90 x 60 x h31 cm</t>
  </si>
  <si>
    <t>T2 TABURE KROG: Ø 30 x h31 cm</t>
  </si>
  <si>
    <t>T3 TABURE KOCKA: 30 x 30 x h31 cm</t>
  </si>
  <si>
    <t>T4 TABURE GEOMETRIJSKI LIKI IN OVIRE: različne oblike in velikosti</t>
  </si>
  <si>
    <t>K_ IGRALNI KOTIČKI</t>
  </si>
  <si>
    <t>Kotički so izdelani iz oplemenitene iverne plošče, vezane plošče in detajlov iz masivnega lesa. Vsi robovi ustrezajo standardu varnosti.</t>
  </si>
  <si>
    <t>KK KOTIČEK KUHINJA: 70 x 45 x h105 cm</t>
  </si>
  <si>
    <t>KL KOTIČEK LUTKE: 70 x 45 x h105 cm</t>
  </si>
  <si>
    <t>KKN KOTIČEK KNJIŽNICA: 70 x 45 x h105 cm</t>
  </si>
  <si>
    <t>KLI KOTIČEK LIKOVNI: 70 x 45 x h55 cm</t>
  </si>
  <si>
    <t>Kotički so izdelani iz oplemenitene iverne plošče, vezane plošče in detajlov iz masivnega lesa. Vsi robovi ustrezajo standardu varnosti. Referenca: Lesing d.o.o. / https://lesing.si</t>
  </si>
  <si>
    <t>UO LESENI ODER: 210 ×140 x h25 cm; premični na kolesih fi 4 cm; izvlečni predali na stranici; stranice z izrezom za spravilo predalov. Korpus iz vezane plošče debeline 2 cm, naraven les.</t>
  </si>
  <si>
    <t>Elementi so izdelani iz vezane plošče in detajlov iz masivnega lesa. Vsi robovi ustrezajo standardu varnosti.</t>
  </si>
  <si>
    <t>ŠS PLEZALNA STENA; lesena stena 200 x 164 cm s podkonstrukcijo pritrjena na steno; s pritrditveniki na mreži 25 x 25 cm.
Plezalna oprijemala, paket 50; plezalne nalepke, ki označujejo plezalno pot.</t>
  </si>
  <si>
    <t>ŠL LETVENIK dimenzije 92 x 174 cm; pritrditev na steno; lesena konstrukcija; prečke (9 prečk), okrogel profil fi 4 cm, barvane, na enakomernem razmiku</t>
  </si>
  <si>
    <t>ŠS_ ŠPORTNA STENA - plezalna stena, ripstol</t>
  </si>
  <si>
    <t>IK_ IGRALNA KLOP</t>
  </si>
  <si>
    <t>IK IGRALNA KLOP LESENA: 500 x 45 x h60 / h45 cm</t>
  </si>
  <si>
    <t>K_ KNJIŽNICA _ knjižne police za strokovne delavce</t>
  </si>
  <si>
    <t>Pohištvo ima ogrodje iz masivnega bukovega lesa. Police so nastavljive po višini. Osnovni modul razpona je 94 centimetrov. Dodatki (podlage za napise, itd.) so kovinski, v barvi po izbiri. Vsi leseni elementi so v naravni barvi.</t>
  </si>
  <si>
    <t>K-ZZ REGAL ZIDNI, ZAČETNI: 94 x 30 x 200 cm</t>
  </si>
  <si>
    <t>K-ZN REGAL ZIDNI, NADALJEVALNI: 94 x 30 x 200 cm</t>
  </si>
  <si>
    <t>K-PZ REGAL PROSTOSTOJEČI, ZAČETNI: 94 x 60 x 200 cm</t>
  </si>
  <si>
    <t>Omare so izdelane iz oplemenitene iverne plošče, obrobljene z ABS robno folijo. Odmične spone so 270°, kar zagotavlja varnost in trajnost. V notranjosti police</t>
  </si>
  <si>
    <t>OV OMARA S POLICAMI, z 2 vrati in policami, plitka: 80 x 45 x h 200 cm</t>
  </si>
  <si>
    <t>OV-O OGNJEVARNA OMARA S POLICAMI, z 2 vrati in policami, plitka: 80 x 45 x h 200 cm</t>
  </si>
  <si>
    <t>ON_ OPREMA SPREMLJEVALNIH PROSTOROV - nizka omara globine 45cm</t>
  </si>
  <si>
    <t>ON1 OMARA S POLICAMI, z 2 vrati in policami, plitka: 80 x 45 x h 90 cm</t>
  </si>
  <si>
    <t>ON2 OMARA S POLICAMI, s 3 vrat in policami, plitka: 120 x 45 x h 90 cm</t>
  </si>
  <si>
    <t>PG_ OPREMA SPREMLJEVALNIH PROSTOROV - garderoba za osebje</t>
  </si>
  <si>
    <t>Omarica iz 2 prekatov, izdelane iz oplemenitene iverne plošče, robovi ABS letvice v BELI barvi. Vrata s ključavnico. Podnožja so iz vodo odporne vezane plošče. V omarici so obešalne kljukice in pladnji za čevlje.</t>
  </si>
  <si>
    <t>PG GARDEROBNA OMARA 2 prekata: 34 x 60 x h 210 cm</t>
  </si>
  <si>
    <t>P_ OPREMA SPREMLJEVALNIH PROSTOROV - mobilni predalnik</t>
  </si>
  <si>
    <t>Iz oplemenitene iverice v imitaciji bukovega furnirja. Vsi robovi obdelani z 2 mm ABS. Z izvlečnimi predal</t>
  </si>
  <si>
    <t>P MOBILNI PREDALNIK: 43 x 60 x h60 cm</t>
  </si>
  <si>
    <t>PM / PMD_ OPREMA SPREMLJEVALNIH PROSTOROV - pisarniška miza L</t>
  </si>
  <si>
    <t>Osnovna kovinska konstrukcija je iz kvadratnih cevi, bela barva. Mizna plošča iz oplemenitene iverice v imitaciji bukovega furnirja. Vsi robovi obdelani z 2 mm ABS. z nosilcem za kable in rozeto</t>
  </si>
  <si>
    <t>PM PISARNIŠKA MIZA: 180+60 x 80+80 x h75 cm</t>
  </si>
  <si>
    <t>PMD PISARNIŠKA MIZA DVIŽNA: 180+60 x 80+80 x h75 cm</t>
  </si>
  <si>
    <t>PMO_ OPREMA SPREMLJEVALNIH PROSTOROV - okrogla mizica</t>
  </si>
  <si>
    <t>Osnovna kovinska konstrukcija je iz kvadratnih cevi, bela barva. Mizna plošča iz oplemenitene iverice v imitaciji bukovega furnirja. Vsi robovi
obdelani z 2 mm ABS.</t>
  </si>
  <si>
    <t>PMJ_ OPREMA SPREMLJEVALNIH PROSTOROV - jedilna miza, individualno delo</t>
  </si>
  <si>
    <t>Osnovna kovinska konstrukcija je iz kvadratnih cevi, bela barva. Mizne plošče so iz oplemenitene iverice v imitaciji bukovega furnirja. Vsi robovi obdelani z 2 mm ABS.</t>
  </si>
  <si>
    <t>PMJ JEDILNA MIZA: 150 x 75 x h75cm</t>
  </si>
  <si>
    <t>PMK_ OPREMA SPREMLJEVALNIH PROSTOROV - konferenčna miza</t>
  </si>
  <si>
    <t>Osnovna kovinska konstrukcija je iz kvadratnih cevi, bela barva. Mizne plošče so iz oplemenitene iverice v imitaciji bukovega furnirja. Vsi robovi obdelani z 2 mm ABS. Z držalom za kable in vgradne EL vtičnice za računalnik in internet povezava.</t>
  </si>
  <si>
    <t>PMK1 KONFERENČNA MIZA: 160 x 80 X h75 cm</t>
  </si>
  <si>
    <t>PMK2 KONFERENČNA MIZA ZAOBLJENA: 160 x 80 X h75 cm</t>
  </si>
  <si>
    <t>GS_ OPREMA SPREMLJEVALNIH PROSTOROV - garderobna stena</t>
  </si>
  <si>
    <t>Ploskovni elementi so iz oplemenitene iverice.</t>
  </si>
  <si>
    <t>GS GARDEROBNA STENA s kovinskimi kaveljčki za obešanje: š 60 / 110 x d 2 x h179 cm</t>
  </si>
  <si>
    <t>GK_ OPREMA SPREMLJEVALNIH PROSTOROV - garderobna klop</t>
  </si>
  <si>
    <t>Elementi so iz oplemenitene iverice, ABS obrobe.</t>
  </si>
  <si>
    <t>GK GARDEROBNA KLOP: 100/110 x 40 x h45 cm</t>
  </si>
  <si>
    <t>PT_ OPREMA SPREMLJEVALNIH PROSTOROV - tabla</t>
  </si>
  <si>
    <t>Šolske table bele barve za projekcijo in pisanje s flomastri. Opremljene so z okovjem za montažo na zid in polico za kredo. Omogočajo uporabo magnetov.</t>
  </si>
  <si>
    <t>PT1 B STENSKA TABLA, BELA: 120 x 2 x h120 cm</t>
  </si>
  <si>
    <t>PT2 B STENSKA TABLA, BELA: 240 x 2 x h120 cm</t>
  </si>
  <si>
    <t>VRTEC RAVNE NA KOROŠKEM</t>
  </si>
  <si>
    <t>RM_ RAČUNALNIŠKA MIZA</t>
  </si>
  <si>
    <t>Osnovna kovinska konstrukcija. Mizne plošče so iz oplemenitene iverice v imitaciji bukovega furnirja.</t>
  </si>
  <si>
    <t>RM RAČUNALNIŠKA MIZA: 100 x 60 x h 75 cm</t>
  </si>
  <si>
    <t>ČK1_ ČAJNA KUHINJA - ZBORNICA</t>
  </si>
  <si>
    <t>detaljna razdelitev omar, visečih elementov, bele tehnike, dimenzij v PZI dokumentaciji dimenzije kuhinje d=360 cm, višina spodnjih elementov 80 cm, zgornjih elementov 60 cm ( skupna višina 213 cm)</t>
  </si>
  <si>
    <t>ČK2_ ČAJNA KUHINJA - SEJNA SOBA</t>
  </si>
  <si>
    <t>SP1 STOLI _ pisarniški stol s koleščki</t>
  </si>
  <si>
    <t>SP2 STOLI _ sejni stol</t>
  </si>
  <si>
    <t>OPREMA</t>
  </si>
  <si>
    <t>10</t>
  </si>
  <si>
    <t>12</t>
  </si>
  <si>
    <t>13</t>
  </si>
  <si>
    <t>14</t>
  </si>
  <si>
    <t>15</t>
  </si>
  <si>
    <t>17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</si>
  <si>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</si>
  <si>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</si>
  <si>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</si>
  <si>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</si>
  <si>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</si>
  <si>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</si>
  <si>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</si>
  <si>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</si>
  <si>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</si>
  <si>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</si>
  <si>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</si>
  <si>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</si>
  <si>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</si>
  <si>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</si>
  <si>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</si>
  <si>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</si>
  <si>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</si>
  <si>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2</t>
  </si>
  <si>
    <t>m2</t>
  </si>
  <si>
    <r>
      <t>Omare so izdelane iz oplemenitene iverne plošče, obrobljene z ABS robno folijo;  OMARA ZA PLASTIČNE LEŽALNIKE (8 do 10 ležalnikov) : 140 x 60 x h 210 cm</t>
    </r>
    <r>
      <rPr>
        <sz val="9"/>
        <color rgb="FFFF0000"/>
        <rFont val="Arial"/>
        <family val="2"/>
        <charset val="238"/>
      </rPr>
      <t xml:space="preserve"> </t>
    </r>
  </si>
  <si>
    <t xml:space="preserve">PL PLASTIČNI LEŽALNIK NAKLADALNI: 130 x 54x h15,5 cm OR OSNOVNA RJUHA: 130xx 54 cm PR PREŠITA RJUHA 130x 54 x 2 cm PO PREŠITA ODEJA 110 x 80 x 2 cm BLP BLAZINA ZA LEŽALNIK </t>
  </si>
  <si>
    <t xml:space="preserve">OV_ OPREMA SPREMLJEVALNIH PROSTOROV - visoka omara globine 45cm </t>
  </si>
  <si>
    <t>stenska obloga kot npr. RÅHULT 360*65 cm ali IKEA RÅHULT Stenska plošča po meri, bela kremen</t>
  </si>
  <si>
    <t>Izvlečni predali z mehkim zapiranjem, vse omarice s push-in sistemom odpitanja. Hladilnik z utorom za poteg. Korpus, krovna plošča, dno, notranje police: iveral 69 BELA; vratna krila: iveral 69 BELA. Pultna plošča in stenska obloga enaki (d 1.2 cm-3 cm), iveral 03 HRAST ali bela kremen. dimentije; dolžina 494 cm,  višina spodnjih elementov 80 cm, zgornjih elementov 60 cm ( skupna višina 213 cm)</t>
  </si>
  <si>
    <t>Izvlečni predali z mehkim zapiranjem, vse omarice s push-in sistemom odpitanja. Hladilnik z utorom za poteg. Korpus, krovna plošča, dno, notranje police: iveral 69 BELA; vratna krila: iveral 69 BELA. Pultna plošča in stenska obloga enaki (d 1.2 cm-3 cm), iveral 03 HRAST ali bela kremen.</t>
  </si>
  <si>
    <t>KUHINJSKI SESTAV: 1x podpultna omarica 45, 1x podpultna omarica s polico za indukcijsko ploščo, 1x podpultna omarica s polico, 1x podpultna omarica 90 za korito in prostorom za smeti; 1x podpultna omarica z izvlečnimi predali; 1x podpultni vgradni hladilnik s fronto; 1x korito z armaturo; 1x indukcijska plošča; 4 x viseča dvojna omarice s policami, 1x pult; 1 x stenska obloga (enaka kot pult).</t>
  </si>
  <si>
    <t>KUHINJSKI SESTAV: 2 x visoka omara s steklenimi vrati za strokovno literaturo; 1x podpultna omarica z izvlečnimi predali; 1x podpultna omarica za korito in prostorom za smeti; 1x podpultna omarica s polico, 1x podpultna omarica za indukcijsko ploščo, 1x podpultni vgradni hladilnik s fronto; 1x korito z armaturo; 1x indukcijska plošča; 3 x viseča dvojna omarice s policami, 1 x viseča enojna odprta omarica s policami; 1x pult dolžine 315 cm; 1 x stenska obloga.</t>
  </si>
  <si>
    <t>stenska obloga kot npr. RÅHULT494*65 cm ali IKEA RÅHULT Stenska plošča po meri, bela kremen</t>
  </si>
  <si>
    <t>Referenca: Ikea; https://www.ikea.com/si/sl/p/pluttis-stenska-ura-crna-60511833/</t>
  </si>
  <si>
    <t>SU STENSKA URA IKEA serija PLUTTIS, fi 28cm, na baterije</t>
  </si>
  <si>
    <t>Referenca: https://www.enaa.com/konferencni-stoli/popular-konferencni-stol-siva-krom</t>
  </si>
  <si>
    <t>SP2 KONFERENČNI STOL, kromirano ogrodje/siva tkanina, Š465mm x G410mm x V440 mm, skupna višina 800 mm, širina nog 540 mm.</t>
  </si>
  <si>
    <t>SP3 STOLI _ prireditveni stol</t>
  </si>
  <si>
    <t>PRIREDITVENI STOL, Okvir noge/ Prečna palica: jeklo, epoksidni/poliestrski prašni premaz; Sedalo/ Naslon za hrbet:polipropilenska plastika.
Mere: Širina: 39 cm, Globina: 47 cm, Višina: 77 cm, Širina sedala: 39 cm, Globina sedala: 34 cm, Višina sedala: 45 cm</t>
  </si>
  <si>
    <t>Referenca: https://www.ikea.com/si/sl/p/adde-stol-bela-10219178/</t>
  </si>
  <si>
    <t>OMARICA ZA KAHLJICE, Regal, bela IKEA KALLAX, dimenzije širina147cm x globina 39 cm x višina 77 cm. Pritrjeno na steno s priloženim 	okovjem.
Referenca: https://www.ikea.com/si/sl/p/kallax-regal-bela-80275887/</t>
  </si>
  <si>
    <t>ČAJNE KUHINJE</t>
  </si>
  <si>
    <t>PMO KLUBSKA MIZA OKROGLA Miza S41948: Ø100-130cm x h 75 cm            Namizna plošča Mediapan, noge lesene, bela 
Referenca: https://www.pohistvo.si/odprodaja/miza-s41948.html</t>
  </si>
  <si>
    <r>
      <t>KT KOTIČEK TRGOVINA: 70 x 45 x h140 cm,</t>
    </r>
    <r>
      <rPr>
        <sz val="9"/>
        <rFont val="Arial"/>
        <family val="2"/>
      </rPr>
      <t xml:space="preserve"> 6kosov II. Starost</t>
    </r>
    <r>
      <rPr>
        <sz val="9"/>
        <rFont val="Arial"/>
        <family val="2"/>
        <charset val="238"/>
      </rPr>
      <t xml:space="preserve"> </t>
    </r>
  </si>
  <si>
    <r>
      <t xml:space="preserve">ZS ZABOJČEK ZA SLIKANICE: 35 x 70 x h25 cm, </t>
    </r>
    <r>
      <rPr>
        <sz val="9"/>
        <rFont val="Arial"/>
        <family val="2"/>
      </rPr>
      <t>6 kosov I. starost</t>
    </r>
  </si>
  <si>
    <t>IB IGRALNA BLAZINA : 130 x 50 x h4 cm; Referenca: Lesing d.o.o. / https://lesing.si</t>
  </si>
  <si>
    <t>VODILO ZA ZAVESO: 2x kotni del + 4x enojno vodilo 140cm                                                 Referenca: https://www.ikea.com/si/sl/p/vidga-kotni-del-enojno-vodilo-prilozen-stropni-nosilec-bela-30498381/                                                                             https://www.ikea.com/si/sl/p/vidga-enojno-vodilo-prilozen-stropni-nosilec-bela-20492916/</t>
  </si>
  <si>
    <t>19</t>
  </si>
  <si>
    <t>VO_VARNOSTNA OGRAJA</t>
  </si>
  <si>
    <t>AURORA PROJEKTOR: https://senzorika-varga.si/si/mse/aura-projektor.html</t>
  </si>
  <si>
    <t>VIDEO PROJEKTOR: https://senzorika-varga.si/si/mse/video-projektor.html</t>
  </si>
  <si>
    <t>ZVOČNI KORAKI: https://senzorika-varga.si/si/spoznavanje/zvocni-koraki.html</t>
  </si>
  <si>
    <t>BLAZINE POLIGON: https://www.sim-sport.com/sportna-oprema/blazine/693/blazine-za-vrtce-vec-vrst-kompletov</t>
  </si>
  <si>
    <t>BAZEN S KROGLJICAMI, 134/74/25cm; 100 kroglic                   https://www.aja-lina.si/izdelek/igralne/igralni-bazencek</t>
  </si>
  <si>
    <t>TALNE OBLOGE iz umetnega usnja, debeline 4 cm, po celi talni površini
https://alpin-sport.si/ponudba-storitev/mehka-zascita/</t>
  </si>
  <si>
    <t>TUNEL, dimenzije 180 × 48 cm                             https://www.mimovrste.com/otroski-sotori-tuneli/iplay-tunel-raven</t>
  </si>
  <si>
    <t>OKROGLA TERAPEVTSKA GUGALNICA FI 100 cm  http://www.sportnatrgovina.si/terapija-psihomotorika/integriranje-
senzorike/gugalnica-z-okroglo-blazino-fi-100-cm-debelina-8-cm-vrvi-
3-5-m-kavelj-do-120-kg</t>
  </si>
  <si>
    <t>komplet</t>
  </si>
  <si>
    <t>OPERATIVNI STOL hrbtišče v črni mreži, črno pvc podnožje s kolesi za trdo podlago. LEDVENA OPORA nastavljiva po višini in globini, v sivi barvi. VIŠINSKO NASTAVLJIVI ROKONASLONI prevlečeni z gumo.</t>
  </si>
  <si>
    <t>Referenca: https://www.mimovrste.com/pisarniski-stoli/webhiddenbrand-pisarniski-stol-lavanda-modracrna</t>
  </si>
  <si>
    <t>https://www.ikea.com/si/sl/p/sortera-kos-za-locevanje-odpadkov-s-pokr-bela-10255897/                                                             https://www.ikea.com/si/sl/p/sortera-kos-za-locevanje-odpadkov-s-pokr-bela-70255899/</t>
  </si>
  <si>
    <t>KOŠ ZA LOČEVANJE ODPADKOV, bela, 37L (2 x igralnica)                      KOŠ ZA LOČEVANJE ODPADKOV, bela, 60L (1 x igralnica)</t>
  </si>
  <si>
    <t>39</t>
  </si>
  <si>
    <t>VARNOSTNA OGRAJA: 185 x 5 x h 60 cm</t>
  </si>
  <si>
    <t>Stabilna varnostna ograja narejena iz trdnega lesa, pregibni sistem.
Skupna dolžina je 185 cm - 1 posamičen element 60 cm + 1 vrata 60 cm + 1posamični element 60 cm. Višina 60 cm, 3 podporne noge.
Izdelano mora biti v skladu z EU standardi.
visoko stabilnost zagotavlja 3 točkovni povezovalni element noga-vrata,
visoka fleksibilnost zaradi možnosti postavitve varnostne ograje v več različnih kotih.</t>
  </si>
  <si>
    <t xml:space="preserve">SU_ OPREMA SPREMLJEVALNIH PROSTOROV - stenska ura </t>
  </si>
  <si>
    <t>TABLA ZA ZAPISKE V IGRALNICAH                                                 Referenca: https://www.ikea.com/si/sl/p/svensas-tabla-za-zapiske-bela-00440363/</t>
  </si>
  <si>
    <t>DELAVNA MIZA za orodje + predali  https://www.ceneje.si/Izdelek/16117033/orodje-in-stroji/delavnica/omare-regali-in-mize/delovna-miza-za-orodje-plus-predali?MLI=true</t>
  </si>
  <si>
    <t>MONTAŽNI DELAVNIŠKI STOL 38,5-51 cm https://www.ceneje.si/Izdelek/28940368/avto-oprema/motorni-deli-in-oprema/nadomestni-deli-in-vzdrzevanje/geko-montazni-delavniski-stol-385-51-cm</t>
  </si>
  <si>
    <t>40</t>
  </si>
  <si>
    <t>41</t>
  </si>
  <si>
    <t>42</t>
  </si>
  <si>
    <t>43</t>
  </si>
  <si>
    <t>RN_ NIZKE OMARE V IGRALNICI</t>
  </si>
  <si>
    <t>RNZ REGAL NIZEK ZA ZABOJČKE: 70 x 45 x h105 cm</t>
  </si>
  <si>
    <r>
      <rPr>
        <b/>
        <sz val="9"/>
        <rFont val="Arial"/>
        <family val="2"/>
      </rPr>
      <t>SR - SKLADIŠČNI REGAL</t>
    </r>
    <r>
      <rPr>
        <sz val="9"/>
        <rFont val="Arial"/>
        <family val="2"/>
        <charset val="238"/>
      </rPr>
      <t xml:space="preserve"> https://www.ceneje.si/Izdelek/28559054/orodje-in-stroji/delavnica/omare-regali-in-mize/skladiscni-regal-do-875kg</t>
    </r>
  </si>
  <si>
    <t>UO_ UMETNIŠKI ODER Z ZAVESO</t>
  </si>
  <si>
    <t>SZ_SENZORIČNA SOBA</t>
  </si>
  <si>
    <t>STENSKE OBLOGE debeline 3cm, višine 2m.                                 https://alpin-sport.si/ponudba-storitev/mehka-zascita/</t>
  </si>
  <si>
    <t>PG2 GARDEROBNA OMARA - 1. starostno 1 prekat: 60 x 45 x h 140 cm</t>
  </si>
  <si>
    <t>PGK GARDEROBNA KLOP: š50 x d175 x h45 cm                            Referenca: https://www.ikea.com/si/sl/p/tjusig-klop-s-policami-za-obutev-bela-70152702/</t>
  </si>
  <si>
    <t xml:space="preserve">PGO GARDEROBNO OGLEDALO: š100x h200 cm                            </t>
  </si>
  <si>
    <t>ZATEMNITVENA ZAVESA+ vodilo: 4x (širina 210 x dolžina 300 cm)                  https://www.ikea.com/si/sl/p/bengta-zatemnitvena-zavesa-1-dolzina-svetlo-zelena-20512995/#content</t>
  </si>
  <si>
    <t>PGZ GARDEROBNA KABINA Z ZAVESO: š100 x d140 x h300 cm                            Referenca: https://www.ikea.com/si/sl/p/bengta-zatemnitvena-zavesa-1-dolzina-svetlo-zelena-20512995/#content                                                            https://www.ikea.com/si/sl/p/vidga-kotni-del-enojno-vodilo-prilozen-stropni-nosilec-bela-30498381/                                                                             https://www.ikea.com/si/sl/p/vidga-enojno-vodilo-prilozen-stropni-nosilec-bela-20492916/</t>
  </si>
  <si>
    <t>KOŠ ZA SMETI</t>
  </si>
  <si>
    <t>OMARICA ZA KAHLJICE</t>
  </si>
  <si>
    <t>DELAVNICA IN SHRAMBE</t>
  </si>
  <si>
    <t>44</t>
  </si>
  <si>
    <t>45</t>
  </si>
  <si>
    <t>STENSKE NALEPKE - TRIKOTNIKI</t>
  </si>
  <si>
    <t>Referenca: https://www.demago.si/vinyl-folije-samolepilne-folije-fasadne-stenske-c-563_593.html</t>
  </si>
  <si>
    <t>NOTRANJA STENSKA: 40x40x40 cm, (375 x 185 cm - 15 trikotnikov)</t>
  </si>
  <si>
    <t>NOTRANJA TALNA: trikotnik 40x40x40 cm, (posamezni trikotniki)</t>
  </si>
  <si>
    <t>ZUNANJA TALNA: trikotnik 40x40x40 cm, (posamezni trikotniki)</t>
  </si>
  <si>
    <t>FASADNA: trikotnik 40x40x40 cm, (44+53+136+2x176 trikotnikov)</t>
  </si>
  <si>
    <t>JUB BARVA</t>
  </si>
  <si>
    <t>JUB DECOR BLACKBOARD PAINT ČRNA 0.65L: dvoslojni nanos</t>
  </si>
  <si>
    <t>FASADNA RUMENA: JUB 700A Joy 05</t>
  </si>
  <si>
    <t>NOTRANJA RUMENA: JUB 700A Joy 05</t>
  </si>
  <si>
    <t>FASADNA SIVA: JUB 010F Success 30</t>
  </si>
  <si>
    <t>NOTRANJA SIVA: JUB 010F Success 30</t>
  </si>
  <si>
    <t>Referenca: https://www.jub.si/sites/www.jub.si/files/documents/interior_paints_decor/jub_cenik_izdelkov_jun21_slo_lr.pdf</t>
  </si>
  <si>
    <t>ali</t>
  </si>
  <si>
    <t>FASADNA ANTRACIT: JUB 020A Success 35 (585 trikotnikov)</t>
  </si>
  <si>
    <t xml:space="preserve">4x wifi/blootooth ZVOČNIK:                                                </t>
  </si>
  <si>
    <t xml:space="preserve">Opomba: pomembno Korpusi omar izdelani iz iverice 20mm, obložene z ultrapasom, debeline najmanj 0,8mm, robovi v celoti 2mm ABS. Vrata omar vezana plošča 20mm, vsi robovi r= 2mm, vidna vezana plošča, lakirana z brezbarvnim PU lakom oziroma lakirana v barvo po lestvici Egger. Mizne plošče vezana plošča 25mm, obložena z ultrapasom, robovi zaokrožena vezana plošča r=10mm, prekrivno barvana v RAL-u v barvi mizne plošče. Delovne površine in korita previjalnih miz kerrock v barvi po izboru projektanta (predvidene barve: rumena, oranžna, modra) Podnožja omar iz vodoodporne vezane plošče, obložene z ultrapasom. Vrata in vsi vidni deli garderobnih omaric izdelani iz 20mm mediapana, prekrivno lakiranega v barvi po izboru projektanta. Upoštevati pri izdelavi ponudbe in  vseh  ponudbenih postavkah </t>
  </si>
  <si>
    <t>Sestavni del popisov je PZI; popisi opisani opisno z glavnimi merami, podrobne mere posameznih sestavljnih elementov so   razvidne iz PZI in se upoštevajo pri pripravi ponudbe.</t>
  </si>
  <si>
    <t>Cena za enoto se določa za  mersko enoto posamezne postavke.</t>
  </si>
  <si>
    <t>V primeru razhajanj med popisi in PZI se upošteva PZI dokumentacija.</t>
  </si>
  <si>
    <t xml:space="preserve">Pri dobavi je potrebno upoštevati Uredbo o zelenih javnih naročilih. </t>
  </si>
  <si>
    <t>Upoštevati je potrebno Uredbo z zelenem javnem naročanju</t>
  </si>
  <si>
    <t>KUHINJA, čajna</t>
  </si>
  <si>
    <t>"NAVODILA: Popisi so zaklenjeni. Ponudniki vnašajo ponudbene cene v obarvana polja. Vnašajo se cene brez DDV."</t>
  </si>
  <si>
    <t>Hladilnik LIEBHERR SIBa 3950 Prime BioFresh</t>
  </si>
  <si>
    <t>IKEA 300 VÄLBILDAD črna</t>
  </si>
  <si>
    <t>IKEA KILSVIKEN Vsadno korito, 1 posoda+odcejalnik</t>
  </si>
  <si>
    <t>KUHINJA</t>
  </si>
  <si>
    <t>opis bele tehnike kot. Npr.: nižji cenovni razred (proizvajalci Ikea, Dipo, Lesnina,…) do skupne cene 2.000,00 € (z vključeno belo tehniko: hladilnik, indukcijska plošča,…). Ustrezajo produkti kot so npr. (ali enakovredni):</t>
  </si>
  <si>
    <t>opis bele tehnike kot. Npr. nižji cenovni razred (proizvajalci Ikea, Dipo, Lesnina,…) do skupne cene 2.000,00 € (z vključeno belo tehniko: hladilnik, indukcijska plošča,…).  Ustrezajo produkti kot so npr. (ali enakovredni):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</si>
</sst>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_(* #,##0.00_);_(* \(#,##0.00\);_(* \-??_);_(@_)"/>
  </numFmts>
  <fonts count="3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BankGothic Lt BT"/>
      <family val="2"/>
    </font>
    <font>
      <sz val="10"/>
      <name val="Arial CE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color indexed="24"/>
      <name val="Arial"/>
      <family val="2"/>
      <charset val="238"/>
    </font>
    <font>
      <sz val="12"/>
      <color indexed="24"/>
      <name val="Arial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rgb="FF1111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030303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9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</font>
    <font>
      <sz val="8"/>
      <name val="Arial CE"/>
      <charset val="238"/>
    </font>
    <font>
      <b/>
      <sz val="1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16" fillId="0" borderId="0"/>
    <xf numFmtId="0" fontId="4" fillId="0" borderId="0"/>
    <xf numFmtId="0" fontId="3" fillId="0" borderId="0"/>
    <xf numFmtId="4" fontId="17" fillId="0" borderId="0" applyFont="0" applyFill="0" applyBorder="0" applyAlignment="0" applyProtection="0"/>
    <xf numFmtId="0" fontId="18" fillId="0" borderId="0"/>
    <xf numFmtId="0" fontId="7" fillId="0" borderId="0"/>
    <xf numFmtId="0" fontId="2" fillId="0" borderId="0"/>
    <xf numFmtId="0" fontId="2" fillId="0" borderId="0"/>
    <xf numFmtId="165" fontId="7" fillId="0" borderId="0" applyFill="0" applyBorder="0" applyAlignment="0" applyProtection="0"/>
    <xf numFmtId="0" fontId="7" fillId="0" borderId="0"/>
    <xf numFmtId="0" fontId="1" fillId="0" borderId="0"/>
  </cellStyleXfs>
  <cellXfs count="160">
    <xf numFmtId="0" fontId="0" fillId="0" borderId="0" xfId="0"/>
    <xf numFmtId="0" fontId="12" fillId="0" borderId="0" xfId="0" applyFont="1" applyProtection="1"/>
    <xf numFmtId="0" fontId="12" fillId="0" borderId="0" xfId="0" applyFont="1" applyProtection="1">
      <protection locked="0"/>
    </xf>
    <xf numFmtId="0" fontId="12" fillId="0" borderId="0" xfId="0" applyFont="1" applyBorder="1" applyProtection="1"/>
    <xf numFmtId="0" fontId="14" fillId="0" borderId="0" xfId="4" applyFont="1"/>
    <xf numFmtId="0" fontId="15" fillId="0" borderId="0" xfId="5" applyFont="1" applyAlignment="1">
      <alignment vertical="top" wrapText="1"/>
    </xf>
    <xf numFmtId="49" fontId="14" fillId="0" borderId="0" xfId="4" applyNumberFormat="1" applyFont="1" applyAlignment="1">
      <alignment wrapText="1"/>
    </xf>
    <xf numFmtId="4" fontId="11" fillId="0" borderId="1" xfId="2" applyNumberFormat="1" applyFont="1" applyBorder="1" applyAlignment="1" applyProtection="1">
      <alignment horizontal="right"/>
      <protection locked="0"/>
    </xf>
    <xf numFmtId="4" fontId="23" fillId="0" borderId="1" xfId="1" applyNumberFormat="1" applyFont="1" applyBorder="1" applyAlignment="1" applyProtection="1">
      <alignment horizontal="right"/>
      <protection locked="0"/>
    </xf>
    <xf numFmtId="4" fontId="23" fillId="0" borderId="1" xfId="0" applyNumberFormat="1" applyFont="1" applyBorder="1" applyAlignment="1" applyProtection="1">
      <alignment horizontal="right"/>
      <protection locked="0"/>
    </xf>
    <xf numFmtId="4" fontId="23" fillId="0" borderId="1" xfId="0" applyNumberFormat="1" applyFont="1" applyFill="1" applyBorder="1" applyAlignment="1" applyProtection="1">
      <alignment horizontal="right"/>
      <protection locked="0"/>
    </xf>
    <xf numFmtId="0" fontId="23" fillId="0" borderId="1" xfId="0" applyFont="1" applyFill="1" applyBorder="1" applyProtection="1">
      <protection locked="0"/>
    </xf>
    <xf numFmtId="4" fontId="24" fillId="0" borderId="1" xfId="2" applyNumberFormat="1" applyFont="1" applyFill="1" applyBorder="1" applyAlignment="1" applyProtection="1">
      <alignment horizontal="center"/>
      <protection locked="0"/>
    </xf>
    <xf numFmtId="4" fontId="23" fillId="0" borderId="1" xfId="1" applyNumberFormat="1" applyFont="1" applyFill="1" applyBorder="1" applyAlignment="1" applyProtection="1">
      <alignment horizontal="right"/>
      <protection locked="0"/>
    </xf>
    <xf numFmtId="49" fontId="8" fillId="0" borderId="0" xfId="4" applyNumberFormat="1" applyFont="1" applyAlignment="1">
      <alignment wrapText="1"/>
    </xf>
    <xf numFmtId="49" fontId="7" fillId="0" borderId="0" xfId="4" applyNumberFormat="1" applyFont="1" applyAlignment="1">
      <alignment wrapText="1"/>
    </xf>
    <xf numFmtId="49" fontId="26" fillId="0" borderId="0" xfId="4" applyNumberFormat="1" applyFont="1" applyAlignment="1">
      <alignment wrapText="1"/>
    </xf>
    <xf numFmtId="49" fontId="7" fillId="0" borderId="0" xfId="5" applyNumberFormat="1" applyFont="1" applyAlignment="1">
      <alignment vertical="top" wrapText="1"/>
    </xf>
    <xf numFmtId="0" fontId="7" fillId="0" borderId="0" xfId="5" applyFont="1" applyAlignment="1">
      <alignment vertical="top" wrapText="1"/>
    </xf>
    <xf numFmtId="0" fontId="26" fillId="0" borderId="0" xfId="4" applyFont="1" applyAlignment="1">
      <alignment vertical="top" wrapText="1"/>
    </xf>
    <xf numFmtId="0" fontId="7" fillId="0" borderId="0" xfId="4" applyFont="1" applyAlignment="1">
      <alignment vertical="top" wrapText="1"/>
    </xf>
    <xf numFmtId="2" fontId="29" fillId="0" borderId="0" xfId="0" applyNumberFormat="1" applyFont="1" applyAlignment="1" applyProtection="1">
      <alignment horizontal="right" vertical="top"/>
    </xf>
    <xf numFmtId="0" fontId="30" fillId="0" borderId="0" xfId="0" applyFont="1" applyProtection="1"/>
    <xf numFmtId="0" fontId="30" fillId="0" borderId="0" xfId="0" applyFont="1" applyBorder="1" applyProtection="1"/>
    <xf numFmtId="44" fontId="27" fillId="0" borderId="0" xfId="0" applyNumberFormat="1" applyFont="1" applyProtection="1"/>
    <xf numFmtId="0" fontId="30" fillId="0" borderId="0" xfId="0" applyFont="1" applyAlignment="1" applyProtection="1">
      <alignment horizontal="left"/>
    </xf>
    <xf numFmtId="44" fontId="30" fillId="0" borderId="0" xfId="0" applyNumberFormat="1" applyFont="1" applyProtection="1"/>
    <xf numFmtId="0" fontId="27" fillId="0" borderId="0" xfId="0" applyFont="1" applyAlignment="1" applyProtection="1">
      <alignment horizontal="left"/>
    </xf>
    <xf numFmtId="0" fontId="30" fillId="0" borderId="0" xfId="0" applyFont="1" applyFill="1" applyProtection="1"/>
    <xf numFmtId="0" fontId="30" fillId="0" borderId="0" xfId="0" applyFont="1" applyBorder="1" applyAlignment="1" applyProtection="1">
      <alignment horizontal="left"/>
    </xf>
    <xf numFmtId="4" fontId="30" fillId="0" borderId="0" xfId="0" applyNumberFormat="1" applyFont="1" applyBorder="1" applyProtection="1"/>
    <xf numFmtId="0" fontId="30" fillId="0" borderId="0" xfId="0" applyFont="1" applyAlignment="1" applyProtection="1">
      <alignment vertical="top"/>
    </xf>
    <xf numFmtId="4" fontId="30" fillId="0" borderId="0" xfId="0" applyNumberFormat="1" applyFont="1" applyAlignment="1" applyProtection="1">
      <alignment vertical="top"/>
    </xf>
    <xf numFmtId="2" fontId="30" fillId="0" borderId="0" xfId="0" applyNumberFormat="1" applyFont="1" applyAlignment="1" applyProtection="1">
      <alignment vertical="top"/>
    </xf>
    <xf numFmtId="0" fontId="30" fillId="0" borderId="0" xfId="0" applyFont="1" applyAlignment="1" applyProtection="1">
      <alignment vertical="top"/>
      <protection locked="0"/>
    </xf>
    <xf numFmtId="0" fontId="30" fillId="0" borderId="0" xfId="0" applyFont="1" applyAlignment="1" applyProtection="1">
      <alignment horizontal="center" vertical="top"/>
      <protection locked="0"/>
    </xf>
    <xf numFmtId="4" fontId="30" fillId="0" borderId="0" xfId="0" applyNumberFormat="1" applyFont="1" applyAlignment="1" applyProtection="1">
      <alignment vertical="top"/>
      <protection locked="0"/>
    </xf>
    <xf numFmtId="0" fontId="30" fillId="0" borderId="0" xfId="0" applyFont="1" applyProtection="1">
      <protection locked="0"/>
    </xf>
    <xf numFmtId="2" fontId="30" fillId="0" borderId="0" xfId="0" applyNumberFormat="1" applyFont="1" applyAlignment="1" applyProtection="1">
      <alignment vertical="top"/>
      <protection locked="0"/>
    </xf>
    <xf numFmtId="0" fontId="30" fillId="0" borderId="0" xfId="0" applyFont="1" applyBorder="1" applyProtection="1">
      <protection locked="0"/>
    </xf>
    <xf numFmtId="0" fontId="30" fillId="0" borderId="0" xfId="0" applyFont="1" applyAlignment="1" applyProtection="1">
      <alignment horizontal="center" vertical="top"/>
    </xf>
    <xf numFmtId="44" fontId="27" fillId="0" borderId="1" xfId="0" applyNumberFormat="1" applyFont="1" applyBorder="1" applyProtection="1"/>
    <xf numFmtId="44" fontId="30" fillId="0" borderId="1" xfId="0" applyNumberFormat="1" applyFont="1" applyBorder="1" applyProtection="1"/>
    <xf numFmtId="4" fontId="32" fillId="0" borderId="1" xfId="1" applyNumberFormat="1" applyFont="1" applyBorder="1" applyAlignment="1" applyProtection="1">
      <alignment horizontal="right"/>
      <protection locked="0"/>
    </xf>
    <xf numFmtId="44" fontId="27" fillId="0" borderId="1" xfId="0" applyNumberFormat="1" applyFont="1" applyFill="1" applyBorder="1" applyProtection="1"/>
    <xf numFmtId="49" fontId="13" fillId="0" borderId="1" xfId="1" applyNumberFormat="1" applyFont="1" applyBorder="1" applyAlignment="1" applyProtection="1">
      <alignment horizontal="left" vertical="top"/>
    </xf>
    <xf numFmtId="0" fontId="36" fillId="0" borderId="0" xfId="0" applyFont="1" applyAlignment="1" applyProtection="1">
      <alignment wrapText="1"/>
    </xf>
    <xf numFmtId="0" fontId="13" fillId="0" borderId="1" xfId="1" applyFont="1" applyBorder="1" applyAlignment="1" applyProtection="1">
      <alignment horizontal="left"/>
    </xf>
    <xf numFmtId="4" fontId="13" fillId="0" borderId="1" xfId="1" applyNumberFormat="1" applyFont="1" applyBorder="1" applyAlignment="1" applyProtection="1">
      <alignment horizontal="right"/>
    </xf>
    <xf numFmtId="4" fontId="13" fillId="0" borderId="1" xfId="1" applyNumberFormat="1" applyFont="1" applyBorder="1" applyProtection="1"/>
    <xf numFmtId="0" fontId="10" fillId="0" borderId="0" xfId="1" applyFont="1" applyAlignment="1" applyProtection="1">
      <alignment horizontal="right"/>
    </xf>
    <xf numFmtId="0" fontId="10" fillId="0" borderId="0" xfId="1" applyFont="1" applyProtection="1"/>
    <xf numFmtId="0" fontId="13" fillId="0" borderId="1" xfId="1" applyFont="1" applyBorder="1" applyAlignment="1" applyProtection="1">
      <alignment vertical="top" wrapText="1"/>
    </xf>
    <xf numFmtId="0" fontId="11" fillId="0" borderId="1" xfId="1" applyFont="1" applyBorder="1" applyProtection="1"/>
    <xf numFmtId="0" fontId="8" fillId="0" borderId="1" xfId="1" applyFont="1" applyBorder="1" applyAlignment="1" applyProtection="1">
      <alignment vertical="top" wrapText="1"/>
    </xf>
    <xf numFmtId="0" fontId="11" fillId="0" borderId="1" xfId="1" applyFont="1" applyBorder="1" applyAlignment="1" applyProtection="1">
      <alignment horizontal="left"/>
    </xf>
    <xf numFmtId="4" fontId="11" fillId="0" borderId="1" xfId="1" applyNumberFormat="1" applyFont="1" applyBorder="1" applyAlignment="1" applyProtection="1">
      <alignment horizontal="right"/>
    </xf>
    <xf numFmtId="4" fontId="11" fillId="0" borderId="1" xfId="1" applyNumberFormat="1" applyFont="1" applyBorder="1" applyProtection="1"/>
    <xf numFmtId="0" fontId="6" fillId="0" borderId="0" xfId="1" applyFont="1" applyAlignment="1" applyProtection="1">
      <alignment horizontal="right"/>
    </xf>
    <xf numFmtId="0" fontId="6" fillId="0" borderId="0" xfId="1" applyFont="1" applyProtection="1"/>
    <xf numFmtId="0" fontId="11" fillId="0" borderId="1" xfId="2" quotePrefix="1" applyFont="1" applyBorder="1" applyAlignment="1" applyProtection="1">
      <alignment horizontal="left" vertical="top"/>
    </xf>
    <xf numFmtId="0" fontId="8" fillId="0" borderId="1" xfId="2" applyFont="1" applyBorder="1" applyAlignment="1" applyProtection="1">
      <alignment vertical="top" wrapText="1"/>
    </xf>
    <xf numFmtId="0" fontId="11" fillId="0" borderId="1" xfId="2" applyFont="1" applyBorder="1" applyAlignment="1" applyProtection="1">
      <alignment horizontal="left"/>
    </xf>
    <xf numFmtId="4" fontId="11" fillId="0" borderId="1" xfId="2" applyNumberFormat="1" applyFont="1" applyBorder="1" applyProtection="1"/>
    <xf numFmtId="4" fontId="11" fillId="0" borderId="1" xfId="2" applyNumberFormat="1" applyFont="1" applyBorder="1" applyAlignment="1" applyProtection="1">
      <alignment horizontal="right"/>
    </xf>
    <xf numFmtId="0" fontId="8" fillId="0" borderId="0" xfId="2" applyFont="1" applyProtection="1"/>
    <xf numFmtId="0" fontId="11" fillId="2" borderId="1" xfId="2" quotePrefix="1" applyFont="1" applyFill="1" applyBorder="1" applyAlignment="1" applyProtection="1">
      <alignment horizontal="left" vertical="top"/>
    </xf>
    <xf numFmtId="0" fontId="8" fillId="2" borderId="1" xfId="2" applyFont="1" applyFill="1" applyBorder="1" applyAlignment="1" applyProtection="1">
      <alignment vertical="top" wrapText="1"/>
    </xf>
    <xf numFmtId="0" fontId="8" fillId="2" borderId="1" xfId="2" applyFont="1" applyFill="1" applyBorder="1" applyAlignment="1" applyProtection="1">
      <alignment horizontal="center"/>
    </xf>
    <xf numFmtId="4" fontId="8" fillId="2" borderId="1" xfId="2" applyNumberFormat="1" applyFont="1" applyFill="1" applyBorder="1" applyAlignment="1" applyProtection="1">
      <alignment horizontal="center"/>
    </xf>
    <xf numFmtId="164" fontId="27" fillId="4" borderId="1" xfId="6" applyNumberFormat="1" applyFont="1" applyFill="1" applyBorder="1" applyAlignment="1" applyProtection="1">
      <alignment horizontal="center" vertical="center"/>
    </xf>
    <xf numFmtId="0" fontId="9" fillId="0" borderId="0" xfId="2" applyFont="1" applyProtection="1"/>
    <xf numFmtId="0" fontId="11" fillId="0" borderId="1" xfId="2" applyFont="1" applyBorder="1" applyAlignment="1" applyProtection="1">
      <alignment vertical="top" wrapText="1"/>
    </xf>
    <xf numFmtId="49" fontId="19" fillId="0" borderId="1" xfId="1" applyNumberFormat="1" applyFont="1" applyBorder="1" applyAlignment="1" applyProtection="1">
      <alignment horizontal="left" vertical="top"/>
    </xf>
    <xf numFmtId="0" fontId="24" fillId="0" borderId="1" xfId="1" applyFont="1" applyBorder="1" applyAlignment="1" applyProtection="1">
      <alignment vertical="top" wrapText="1"/>
    </xf>
    <xf numFmtId="0" fontId="23" fillId="0" borderId="1" xfId="1" applyFont="1" applyBorder="1" applyAlignment="1" applyProtection="1">
      <alignment horizontal="left"/>
    </xf>
    <xf numFmtId="4" fontId="23" fillId="0" borderId="1" xfId="1" applyNumberFormat="1" applyFont="1" applyBorder="1" applyAlignment="1" applyProtection="1">
      <alignment horizontal="right"/>
    </xf>
    <xf numFmtId="4" fontId="23" fillId="0" borderId="1" xfId="1" applyNumberFormat="1" applyFont="1" applyBorder="1" applyProtection="1"/>
    <xf numFmtId="0" fontId="23" fillId="0" borderId="1" xfId="1" applyFont="1" applyBorder="1" applyAlignment="1" applyProtection="1">
      <alignment vertical="top" wrapText="1"/>
    </xf>
    <xf numFmtId="0" fontId="19" fillId="0" borderId="1" xfId="0" applyFont="1" applyBorder="1" applyAlignment="1" applyProtection="1">
      <alignment horizontal="left" vertical="top"/>
    </xf>
    <xf numFmtId="0" fontId="24" fillId="0" borderId="1" xfId="0" applyFont="1" applyBorder="1" applyAlignment="1" applyProtection="1">
      <alignment wrapText="1"/>
    </xf>
    <xf numFmtId="0" fontId="23" fillId="0" borderId="1" xfId="0" applyFont="1" applyBorder="1" applyAlignment="1" applyProtection="1">
      <alignment horizontal="left"/>
    </xf>
    <xf numFmtId="4" fontId="23" fillId="0" borderId="1" xfId="0" applyNumberFormat="1" applyFont="1" applyBorder="1" applyAlignment="1" applyProtection="1">
      <alignment horizontal="right"/>
    </xf>
    <xf numFmtId="0" fontId="0" fillId="0" borderId="0" xfId="0" applyProtection="1"/>
    <xf numFmtId="0" fontId="24" fillId="0" borderId="1" xfId="0" applyFont="1" applyBorder="1" applyAlignment="1" applyProtection="1">
      <alignment horizontal="left" vertical="top" wrapText="1"/>
    </xf>
    <xf numFmtId="0" fontId="23" fillId="0" borderId="1" xfId="0" applyFont="1" applyBorder="1" applyAlignment="1" applyProtection="1">
      <alignment wrapText="1"/>
    </xf>
    <xf numFmtId="44" fontId="23" fillId="0" borderId="1" xfId="0" applyNumberFormat="1" applyFont="1" applyBorder="1" applyAlignment="1" applyProtection="1">
      <alignment horizontal="right"/>
    </xf>
    <xf numFmtId="0" fontId="21" fillId="0" borderId="0" xfId="0" applyFont="1" applyAlignment="1" applyProtection="1">
      <alignment vertical="top" wrapText="1"/>
    </xf>
    <xf numFmtId="0" fontId="24" fillId="0" borderId="1" xfId="0" applyFont="1" applyBorder="1" applyAlignment="1" applyProtection="1">
      <alignment vertical="top" wrapText="1"/>
    </xf>
    <xf numFmtId="0" fontId="24" fillId="0" borderId="1" xfId="0" applyFont="1" applyBorder="1" applyProtection="1"/>
    <xf numFmtId="0" fontId="23" fillId="0" borderId="1" xfId="0" applyFont="1" applyBorder="1" applyProtection="1"/>
    <xf numFmtId="44" fontId="23" fillId="0" borderId="1" xfId="1" applyNumberFormat="1" applyFont="1" applyBorder="1" applyProtection="1"/>
    <xf numFmtId="0" fontId="25" fillId="0" borderId="1" xfId="0" applyFont="1" applyBorder="1" applyAlignment="1" applyProtection="1">
      <alignment vertical="top" wrapText="1"/>
    </xf>
    <xf numFmtId="0" fontId="23" fillId="0" borderId="1" xfId="0" applyFont="1" applyBorder="1" applyAlignment="1" applyProtection="1">
      <alignment vertical="top" wrapText="1"/>
    </xf>
    <xf numFmtId="0" fontId="23" fillId="0" borderId="1" xfId="0" applyFont="1" applyBorder="1" applyAlignment="1" applyProtection="1">
      <alignment horizontal="left" vertical="center" wrapText="1"/>
    </xf>
    <xf numFmtId="0" fontId="24" fillId="0" borderId="1" xfId="2" applyFont="1" applyFill="1" applyBorder="1" applyAlignment="1" applyProtection="1">
      <alignment horizontal="center"/>
    </xf>
    <xf numFmtId="4" fontId="24" fillId="0" borderId="1" xfId="2" applyNumberFormat="1" applyFont="1" applyFill="1" applyBorder="1" applyAlignment="1" applyProtection="1">
      <alignment horizontal="center"/>
    </xf>
    <xf numFmtId="44" fontId="24" fillId="0" borderId="1" xfId="2" applyNumberFormat="1" applyFont="1" applyFill="1" applyBorder="1" applyAlignment="1" applyProtection="1">
      <alignment horizontal="center"/>
    </xf>
    <xf numFmtId="4" fontId="23" fillId="0" borderId="1" xfId="1" applyNumberFormat="1" applyFont="1" applyFill="1" applyBorder="1" applyAlignment="1" applyProtection="1">
      <alignment horizontal="right"/>
    </xf>
    <xf numFmtId="4" fontId="32" fillId="0" borderId="1" xfId="1" applyNumberFormat="1" applyFont="1" applyBorder="1" applyAlignment="1" applyProtection="1">
      <alignment horizontal="right"/>
    </xf>
    <xf numFmtId="0" fontId="23" fillId="0" borderId="1" xfId="0" applyFont="1" applyBorder="1" applyAlignment="1" applyProtection="1">
      <alignment horizontal="left" vertical="top" wrapText="1"/>
    </xf>
    <xf numFmtId="0" fontId="0" fillId="0" borderId="1" xfId="0" applyBorder="1" applyProtection="1"/>
    <xf numFmtId="0" fontId="23" fillId="0" borderId="1" xfId="0" applyFont="1" applyBorder="1" applyAlignment="1" applyProtection="1">
      <alignment horizontal="right" wrapText="1"/>
    </xf>
    <xf numFmtId="49" fontId="10" fillId="0" borderId="1" xfId="1" applyNumberFormat="1" applyFont="1" applyBorder="1" applyAlignment="1" applyProtection="1">
      <alignment horizontal="left" vertical="top"/>
    </xf>
    <xf numFmtId="0" fontId="34" fillId="0" borderId="1" xfId="0" applyFont="1" applyBorder="1" applyProtection="1"/>
    <xf numFmtId="0" fontId="32" fillId="0" borderId="1" xfId="1" applyFont="1" applyBorder="1" applyAlignment="1" applyProtection="1">
      <alignment horizontal="left"/>
    </xf>
    <xf numFmtId="0" fontId="33" fillId="0" borderId="1" xfId="0" applyFont="1" applyBorder="1" applyAlignment="1" applyProtection="1">
      <alignment wrapText="1"/>
    </xf>
    <xf numFmtId="49" fontId="19" fillId="0" borderId="1" xfId="1" applyNumberFormat="1" applyFont="1" applyFill="1" applyBorder="1" applyAlignment="1" applyProtection="1">
      <alignment horizontal="left" vertical="top"/>
    </xf>
    <xf numFmtId="0" fontId="23" fillId="0" borderId="1" xfId="0" applyFont="1" applyFill="1" applyBorder="1" applyAlignment="1" applyProtection="1">
      <alignment wrapText="1"/>
    </xf>
    <xf numFmtId="0" fontId="23" fillId="0" borderId="1" xfId="1" applyFont="1" applyFill="1" applyBorder="1" applyAlignment="1" applyProtection="1">
      <alignment horizontal="left"/>
    </xf>
    <xf numFmtId="44" fontId="23" fillId="0" borderId="1" xfId="1" applyNumberFormat="1" applyFont="1" applyFill="1" applyBorder="1" applyProtection="1"/>
    <xf numFmtId="0" fontId="10" fillId="0" borderId="0" xfId="1" applyFont="1" applyFill="1" applyAlignment="1" applyProtection="1">
      <alignment horizontal="right"/>
    </xf>
    <xf numFmtId="0" fontId="10" fillId="0" borderId="0" xfId="1" applyFont="1" applyFill="1" applyProtection="1"/>
    <xf numFmtId="0" fontId="10" fillId="0" borderId="1" xfId="1" applyFont="1" applyBorder="1" applyAlignment="1" applyProtection="1">
      <alignment vertical="top" wrapText="1"/>
    </xf>
    <xf numFmtId="0" fontId="10" fillId="0" borderId="1" xfId="1" applyFont="1" applyBorder="1" applyAlignment="1" applyProtection="1">
      <alignment horizontal="left"/>
    </xf>
    <xf numFmtId="4" fontId="10" fillId="0" borderId="1" xfId="1" applyNumberFormat="1" applyFont="1" applyBorder="1" applyAlignment="1" applyProtection="1">
      <alignment horizontal="right"/>
    </xf>
    <xf numFmtId="4" fontId="10" fillId="0" borderId="1" xfId="1" applyNumberFormat="1" applyFont="1" applyBorder="1" applyProtection="1"/>
    <xf numFmtId="0" fontId="7" fillId="0" borderId="1" xfId="1" applyFont="1" applyBorder="1" applyAlignment="1" applyProtection="1">
      <alignment horizontal="left"/>
    </xf>
    <xf numFmtId="4" fontId="7" fillId="0" borderId="1" xfId="1" applyNumberFormat="1" applyFont="1" applyBorder="1" applyAlignment="1" applyProtection="1">
      <alignment horizontal="right"/>
    </xf>
    <xf numFmtId="44" fontId="8" fillId="0" borderId="1" xfId="1" applyNumberFormat="1" applyFont="1" applyBorder="1" applyProtection="1"/>
    <xf numFmtId="0" fontId="20" fillId="0" borderId="1" xfId="1" applyFont="1" applyBorder="1" applyAlignment="1" applyProtection="1">
      <alignment vertical="top" wrapText="1"/>
    </xf>
    <xf numFmtId="0" fontId="20" fillId="0" borderId="1" xfId="1" applyFont="1" applyBorder="1" applyAlignment="1" applyProtection="1">
      <alignment horizontal="left"/>
    </xf>
    <xf numFmtId="4" fontId="20" fillId="0" borderId="1" xfId="1" applyNumberFormat="1" applyFont="1" applyBorder="1" applyAlignment="1" applyProtection="1">
      <alignment horizontal="right"/>
    </xf>
    <xf numFmtId="44" fontId="20" fillId="0" borderId="1" xfId="1" applyNumberFormat="1" applyFont="1" applyBorder="1" applyProtection="1"/>
    <xf numFmtId="4" fontId="20" fillId="0" borderId="1" xfId="1" applyNumberFormat="1" applyFont="1" applyBorder="1" applyProtection="1"/>
    <xf numFmtId="0" fontId="0" fillId="0" borderId="1" xfId="0" applyBorder="1" applyProtection="1">
      <protection locked="0"/>
    </xf>
    <xf numFmtId="4" fontId="23" fillId="5" borderId="1" xfId="0" applyNumberFormat="1" applyFont="1" applyFill="1" applyBorder="1" applyAlignment="1" applyProtection="1">
      <alignment horizontal="right"/>
      <protection locked="0"/>
    </xf>
    <xf numFmtId="4" fontId="23" fillId="6" borderId="1" xfId="0" applyNumberFormat="1" applyFont="1" applyFill="1" applyBorder="1" applyAlignment="1" applyProtection="1">
      <alignment horizontal="right"/>
      <protection locked="0"/>
    </xf>
    <xf numFmtId="49" fontId="24" fillId="0" borderId="1" xfId="1" applyNumberFormat="1" applyFont="1" applyBorder="1" applyAlignment="1" applyProtection="1">
      <alignment horizontal="left" vertical="top"/>
      <protection locked="0"/>
    </xf>
    <xf numFmtId="49" fontId="7" fillId="0" borderId="1" xfId="1" applyNumberFormat="1" applyFont="1" applyBorder="1" applyAlignment="1" applyProtection="1">
      <alignment horizontal="left" vertical="top"/>
    </xf>
    <xf numFmtId="0" fontId="8" fillId="0" borderId="1" xfId="0" applyFont="1" applyBorder="1" applyAlignment="1" applyProtection="1">
      <alignment wrapText="1"/>
    </xf>
    <xf numFmtId="4" fontId="7" fillId="0" borderId="1" xfId="1" applyNumberFormat="1" applyFont="1" applyBorder="1" applyProtection="1"/>
    <xf numFmtId="0" fontId="8" fillId="2" borderId="1" xfId="2" quotePrefix="1" applyFont="1" applyFill="1" applyBorder="1" applyAlignment="1" applyProtection="1">
      <alignment horizontal="left" vertical="top"/>
    </xf>
    <xf numFmtId="0" fontId="24" fillId="0" borderId="1" xfId="2" applyFont="1" applyBorder="1" applyAlignment="1" applyProtection="1">
      <alignment vertical="top" wrapText="1"/>
    </xf>
    <xf numFmtId="0" fontId="24" fillId="0" borderId="1" xfId="2" applyFont="1" applyBorder="1" applyAlignment="1" applyProtection="1">
      <alignment horizontal="left"/>
    </xf>
    <xf numFmtId="4" fontId="24" fillId="0" borderId="1" xfId="2" applyNumberFormat="1" applyFont="1" applyBorder="1" applyProtection="1"/>
    <xf numFmtId="4" fontId="24" fillId="0" borderId="1" xfId="2" applyNumberFormat="1" applyFont="1" applyBorder="1" applyAlignment="1" applyProtection="1">
      <alignment horizontal="right"/>
    </xf>
    <xf numFmtId="0" fontId="22" fillId="0" borderId="1" xfId="0" applyFont="1" applyBorder="1" applyAlignment="1" applyProtection="1">
      <alignment wrapText="1"/>
    </xf>
    <xf numFmtId="49" fontId="19" fillId="0" borderId="1" xfId="1" quotePrefix="1" applyNumberFormat="1" applyFont="1" applyBorder="1" applyAlignment="1" applyProtection="1">
      <alignment horizontal="left" vertical="top"/>
    </xf>
    <xf numFmtId="49" fontId="23" fillId="0" borderId="1" xfId="1" quotePrefix="1" applyNumberFormat="1" applyFont="1" applyBorder="1" applyAlignment="1" applyProtection="1">
      <alignment horizontal="left" vertical="top" wrapText="1"/>
    </xf>
    <xf numFmtId="44" fontId="8" fillId="2" borderId="1" xfId="2" applyNumberFormat="1" applyFont="1" applyFill="1" applyBorder="1" applyAlignment="1" applyProtection="1">
      <alignment horizontal="right"/>
    </xf>
    <xf numFmtId="0" fontId="19" fillId="0" borderId="1" xfId="1" applyFont="1" applyBorder="1" applyAlignment="1" applyProtection="1">
      <alignment vertical="top" wrapText="1"/>
    </xf>
    <xf numFmtId="0" fontId="19" fillId="0" borderId="1" xfId="1" applyFont="1" applyBorder="1" applyAlignment="1" applyProtection="1">
      <alignment horizontal="left"/>
    </xf>
    <xf numFmtId="4" fontId="19" fillId="0" borderId="1" xfId="1" applyNumberFormat="1" applyFont="1" applyBorder="1" applyAlignment="1" applyProtection="1">
      <alignment horizontal="right"/>
    </xf>
    <xf numFmtId="4" fontId="19" fillId="0" borderId="1" xfId="1" applyNumberFormat="1" applyFont="1" applyBorder="1" applyProtection="1"/>
    <xf numFmtId="0" fontId="23" fillId="6" borderId="1" xfId="0" applyFont="1" applyFill="1" applyBorder="1" applyAlignment="1" applyProtection="1">
      <alignment wrapText="1"/>
    </xf>
    <xf numFmtId="0" fontId="22" fillId="0" borderId="1" xfId="0" applyFont="1" applyBorder="1" applyProtection="1"/>
    <xf numFmtId="4" fontId="24" fillId="7" borderId="1" xfId="2" applyNumberFormat="1" applyFont="1" applyFill="1" applyBorder="1" applyAlignment="1" applyProtection="1">
      <alignment horizontal="right"/>
      <protection locked="0"/>
    </xf>
    <xf numFmtId="4" fontId="23" fillId="7" borderId="1" xfId="1" applyNumberFormat="1" applyFont="1" applyFill="1" applyBorder="1" applyAlignment="1" applyProtection="1">
      <alignment horizontal="right"/>
      <protection locked="0"/>
    </xf>
    <xf numFmtId="49" fontId="13" fillId="0" borderId="2" xfId="1" applyNumberFormat="1" applyFont="1" applyBorder="1" applyAlignment="1" applyProtection="1">
      <alignment horizontal="left" vertical="top"/>
    </xf>
    <xf numFmtId="0" fontId="13" fillId="0" borderId="2" xfId="1" applyFont="1" applyBorder="1" applyAlignment="1" applyProtection="1">
      <alignment horizontal="left"/>
    </xf>
    <xf numFmtId="4" fontId="13" fillId="0" borderId="2" xfId="1" applyNumberFormat="1" applyFont="1" applyBorder="1" applyAlignment="1" applyProtection="1">
      <alignment horizontal="right"/>
    </xf>
    <xf numFmtId="0" fontId="36" fillId="0" borderId="1" xfId="0" applyFont="1" applyBorder="1" applyAlignment="1" applyProtection="1">
      <alignment wrapText="1"/>
    </xf>
    <xf numFmtId="2" fontId="28" fillId="0" borderId="0" xfId="0" applyNumberFormat="1" applyFont="1" applyAlignment="1" applyProtection="1">
      <alignment horizontal="right" vertical="center"/>
    </xf>
    <xf numFmtId="0" fontId="8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 wrapText="1"/>
      <protection locked="0"/>
    </xf>
    <xf numFmtId="0" fontId="27" fillId="3" borderId="1" xfId="0" applyFont="1" applyFill="1" applyBorder="1" applyAlignment="1" applyProtection="1">
      <alignment horizontal="center"/>
    </xf>
    <xf numFmtId="0" fontId="27" fillId="0" borderId="0" xfId="0" applyFont="1" applyAlignment="1" applyProtection="1">
      <alignment horizontal="left"/>
    </xf>
    <xf numFmtId="0" fontId="30" fillId="0" borderId="0" xfId="0" applyFont="1" applyAlignment="1" applyProtection="1">
      <alignment horizontal="center" vertical="top"/>
    </xf>
    <xf numFmtId="0" fontId="30" fillId="0" borderId="1" xfId="0" applyFont="1" applyBorder="1" applyAlignment="1" applyProtection="1">
      <alignment horizontal="left"/>
    </xf>
  </cellXfs>
  <cellStyles count="16">
    <cellStyle name="Navadno" xfId="0" builtinId="0"/>
    <cellStyle name="Navadno 2" xfId="4" xr:uid="{00000000-0005-0000-0000-000002000000}"/>
    <cellStyle name="Navadno 2 2 2" xfId="14" xr:uid="{00000000-0005-0000-0000-000003000000}"/>
    <cellStyle name="Navadno 2 7" xfId="5" xr:uid="{00000000-0005-0000-0000-000004000000}"/>
    <cellStyle name="Navadno 3" xfId="11" xr:uid="{00000000-0005-0000-0000-000005000000}"/>
    <cellStyle name="Navadno 3 2" xfId="10" xr:uid="{00000000-0005-0000-0000-000006000000}"/>
    <cellStyle name="Navadno 4" xfId="9" xr:uid="{00000000-0005-0000-0000-000007000000}"/>
    <cellStyle name="Navadno 4 3" xfId="12" xr:uid="{00000000-0005-0000-0000-000008000000}"/>
    <cellStyle name="Navadno 8" xfId="6" xr:uid="{00000000-0005-0000-0000-000009000000}"/>
    <cellStyle name="Navadno 8 2" xfId="7" xr:uid="{00000000-0005-0000-0000-00000A000000}"/>
    <cellStyle name="Navadno 8 3" xfId="15" xr:uid="{00000000-0005-0000-0000-00000B000000}"/>
    <cellStyle name="Navadno_ARREA- koča Ruše-rušitve" xfId="1" xr:uid="{00000000-0005-0000-0000-00000C000000}"/>
    <cellStyle name="Navadno_KALAMAR-PSO GREGORČIČEVA MS-16.11.04" xfId="2" xr:uid="{00000000-0005-0000-0000-00000D000000}"/>
    <cellStyle name="Normal 3" xfId="3" xr:uid="{00000000-0005-0000-0000-00000E000000}"/>
    <cellStyle name="Vejica 2" xfId="8" xr:uid="{00000000-0005-0000-0000-00000F000000}"/>
    <cellStyle name="Vejica 3 2" xfId="13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K27"/>
  <sheetViews>
    <sheetView view="pageBreakPreview" zoomScaleNormal="100" zoomScaleSheetLayoutView="100" workbookViewId="0">
      <selection activeCell="K14" sqref="K14"/>
    </sheetView>
  </sheetViews>
  <sheetFormatPr defaultColWidth="9.140625" defaultRowHeight="15.75" x14ac:dyDescent="0.25"/>
  <cols>
    <col min="1" max="1" width="9.140625" style="1"/>
    <col min="2" max="2" width="17" style="1" customWidth="1"/>
    <col min="3" max="3" width="9.140625" style="1"/>
    <col min="4" max="4" width="20.42578125" style="1" customWidth="1"/>
    <col min="5" max="5" width="9.140625" style="1"/>
    <col min="6" max="6" width="12.85546875" style="1" bestFit="1" customWidth="1"/>
    <col min="7" max="7" width="13.140625" style="1" bestFit="1" customWidth="1"/>
    <col min="8" max="8" width="4.28515625" style="1" customWidth="1"/>
    <col min="9" max="10" width="9.140625" style="1" hidden="1" customWidth="1"/>
    <col min="11" max="16384" width="9.140625" style="1"/>
  </cols>
  <sheetData>
    <row r="1" spans="1:11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154" t="s">
        <v>79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s="2" customFormat="1" x14ac:dyDescent="0.25">
      <c r="A4" s="155" t="s">
        <v>59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x14ac:dyDescent="0.25">
      <c r="A6" s="156" t="s">
        <v>14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</row>
    <row r="7" spans="1:11" ht="1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x14ac:dyDescent="0.25">
      <c r="A8" s="157" t="s">
        <v>73</v>
      </c>
      <c r="B8" s="157"/>
      <c r="C8" s="157"/>
      <c r="D8" s="24">
        <f>OPREMA!F253</f>
        <v>0</v>
      </c>
      <c r="E8" s="22"/>
      <c r="F8" s="22"/>
      <c r="G8" s="22"/>
      <c r="H8" s="22"/>
      <c r="I8" s="22"/>
      <c r="J8" s="22"/>
      <c r="K8" s="23"/>
    </row>
    <row r="9" spans="1:11" x14ac:dyDescent="0.25">
      <c r="A9" s="25"/>
      <c r="B9" s="25"/>
      <c r="C9" s="25"/>
      <c r="D9" s="26"/>
      <c r="E9" s="22"/>
      <c r="F9" s="22"/>
      <c r="G9" s="22"/>
      <c r="H9" s="22"/>
      <c r="I9" s="22"/>
      <c r="J9" s="22"/>
      <c r="K9" s="23"/>
    </row>
    <row r="10" spans="1:11" x14ac:dyDescent="0.25">
      <c r="A10" s="157" t="s">
        <v>314</v>
      </c>
      <c r="B10" s="157"/>
      <c r="C10" s="157"/>
      <c r="D10" s="24">
        <f>'KUHINJA-čajna'!F29</f>
        <v>0</v>
      </c>
      <c r="E10" s="22"/>
      <c r="F10" s="22"/>
      <c r="G10" s="22"/>
      <c r="H10" s="22"/>
      <c r="I10" s="22"/>
      <c r="J10" s="22"/>
      <c r="K10" s="23"/>
    </row>
    <row r="11" spans="1:11" x14ac:dyDescent="0.25">
      <c r="A11" s="27"/>
      <c r="B11" s="27"/>
      <c r="C11" s="27"/>
      <c r="D11" s="24"/>
      <c r="E11" s="22"/>
      <c r="F11" s="26"/>
      <c r="G11" s="22"/>
      <c r="H11" s="22"/>
      <c r="I11" s="22"/>
      <c r="J11" s="22"/>
      <c r="K11" s="23"/>
    </row>
    <row r="12" spans="1:11" x14ac:dyDescent="0.25">
      <c r="A12" s="159" t="s">
        <v>15</v>
      </c>
      <c r="B12" s="159"/>
      <c r="C12" s="159"/>
      <c r="D12" s="44">
        <f>SUM(D8:D11)</f>
        <v>0</v>
      </c>
      <c r="E12" s="22"/>
      <c r="F12" s="22"/>
      <c r="G12" s="26"/>
      <c r="H12" s="22"/>
      <c r="I12" s="22"/>
      <c r="J12" s="22"/>
      <c r="K12" s="23"/>
    </row>
    <row r="13" spans="1:11" x14ac:dyDescent="0.25">
      <c r="A13" s="159" t="s">
        <v>16</v>
      </c>
      <c r="B13" s="159"/>
      <c r="C13" s="159"/>
      <c r="D13" s="42">
        <f>0.22*D12</f>
        <v>0</v>
      </c>
      <c r="E13" s="22"/>
      <c r="F13" s="22"/>
      <c r="H13" s="22"/>
      <c r="I13" s="22"/>
      <c r="J13" s="22"/>
      <c r="K13" s="23"/>
    </row>
    <row r="14" spans="1:11" x14ac:dyDescent="0.25">
      <c r="A14" s="159" t="s">
        <v>17</v>
      </c>
      <c r="B14" s="159"/>
      <c r="C14" s="159"/>
      <c r="D14" s="41">
        <f>D12+D13</f>
        <v>0</v>
      </c>
      <c r="E14" s="22"/>
      <c r="F14" s="28"/>
      <c r="G14" s="26"/>
      <c r="H14" s="22"/>
      <c r="I14" s="22"/>
      <c r="J14" s="22"/>
      <c r="K14" s="23"/>
    </row>
    <row r="15" spans="1:11" x14ac:dyDescent="0.25">
      <c r="A15" s="29"/>
      <c r="B15" s="29"/>
      <c r="C15" s="29"/>
      <c r="D15" s="30"/>
      <c r="E15" s="22"/>
      <c r="F15" s="22"/>
      <c r="G15" s="22"/>
      <c r="H15" s="22"/>
      <c r="I15" s="22"/>
      <c r="J15" s="22"/>
      <c r="K15" s="23"/>
    </row>
    <row r="16" spans="1:11" x14ac:dyDescent="0.25">
      <c r="A16" s="29"/>
      <c r="B16" s="29"/>
      <c r="C16" s="29"/>
      <c r="D16" s="30"/>
      <c r="E16" s="22"/>
      <c r="F16" s="22"/>
      <c r="G16" s="22"/>
      <c r="H16" s="22"/>
      <c r="I16" s="22"/>
      <c r="J16" s="22"/>
      <c r="K16" s="23"/>
    </row>
    <row r="17" spans="1:11" x14ac:dyDescent="0.25">
      <c r="A17" s="31"/>
      <c r="B17" s="31"/>
      <c r="C17" s="31"/>
      <c r="D17" s="31"/>
      <c r="E17" s="31"/>
      <c r="F17" s="31"/>
      <c r="G17" s="31"/>
      <c r="H17" s="32"/>
      <c r="I17" s="33"/>
      <c r="J17" s="31"/>
      <c r="K17" s="23"/>
    </row>
    <row r="18" spans="1:11" s="2" customFormat="1" x14ac:dyDescent="0.25">
      <c r="A18" s="34" t="s">
        <v>18</v>
      </c>
      <c r="B18" s="34"/>
      <c r="C18" s="35"/>
      <c r="D18" s="35"/>
      <c r="E18" s="36" t="s">
        <v>19</v>
      </c>
      <c r="F18" s="37"/>
      <c r="G18" s="37"/>
      <c r="H18" s="36"/>
      <c r="I18" s="38"/>
      <c r="J18" s="34"/>
      <c r="K18" s="39"/>
    </row>
    <row r="19" spans="1:11" x14ac:dyDescent="0.25">
      <c r="A19" s="31"/>
      <c r="B19" s="31"/>
      <c r="C19" s="40"/>
      <c r="D19" s="40"/>
      <c r="E19" s="32"/>
      <c r="F19" s="32"/>
      <c r="G19" s="33"/>
      <c r="H19" s="32"/>
      <c r="I19" s="33"/>
      <c r="J19" s="31"/>
      <c r="K19" s="23"/>
    </row>
    <row r="20" spans="1:11" x14ac:dyDescent="0.25">
      <c r="A20" s="31"/>
      <c r="B20" s="31"/>
      <c r="C20" s="158" t="s">
        <v>20</v>
      </c>
      <c r="D20" s="158"/>
      <c r="E20" s="31"/>
      <c r="F20" s="32"/>
      <c r="G20" s="33"/>
      <c r="H20" s="32"/>
      <c r="I20" s="33"/>
      <c r="J20" s="31"/>
      <c r="K20" s="23"/>
    </row>
    <row r="21" spans="1:11" x14ac:dyDescent="0.25">
      <c r="K21" s="3"/>
    </row>
    <row r="22" spans="1:1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sheetProtection algorithmName="SHA-512" hashValue="YIU7VtIFkrl2lEDwVcB72JN0cLeEuAOVytK5uj1BE8igzCfQU78AqDb0iJVOt3wXfQgRQ+T55ZaGluBOsV12+A==" saltValue="HwBnJ+xpzpM6TzrXtgrxiA==" spinCount="100000" sheet="1" objects="1" scenarios="1"/>
  <mergeCells count="10">
    <mergeCell ref="C20:D20"/>
    <mergeCell ref="A10:C10"/>
    <mergeCell ref="A12:C12"/>
    <mergeCell ref="A13:C13"/>
    <mergeCell ref="A14:C14"/>
    <mergeCell ref="A1:K1"/>
    <mergeCell ref="A3:K3"/>
    <mergeCell ref="A4:K4"/>
    <mergeCell ref="A6:K6"/>
    <mergeCell ref="A8:C8"/>
  </mergeCells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A44"/>
  <sheetViews>
    <sheetView view="pageBreakPreview" zoomScale="120" zoomScaleNormal="100" zoomScaleSheetLayoutView="120" workbookViewId="0">
      <selection sqref="A1:XFD1048576"/>
    </sheetView>
  </sheetViews>
  <sheetFormatPr defaultColWidth="9.140625" defaultRowHeight="12.75" x14ac:dyDescent="0.2"/>
  <cols>
    <col min="1" max="1" width="85.42578125" style="6" customWidth="1"/>
    <col min="2" max="2" width="9.140625" style="4"/>
    <col min="3" max="3" width="9.140625" style="4" customWidth="1"/>
    <col min="4" max="16384" width="9.140625" style="4"/>
  </cols>
  <sheetData>
    <row r="1" spans="1:1" ht="38.25" x14ac:dyDescent="0.2">
      <c r="A1" s="14" t="s">
        <v>22</v>
      </c>
    </row>
    <row r="2" spans="1:1" x14ac:dyDescent="0.2">
      <c r="A2" s="15"/>
    </row>
    <row r="3" spans="1:1" ht="25.5" x14ac:dyDescent="0.2">
      <c r="A3" s="15" t="s">
        <v>23</v>
      </c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7" spans="1:1" x14ac:dyDescent="0.2">
      <c r="A7" s="15"/>
    </row>
    <row r="8" spans="1:1" x14ac:dyDescent="0.2">
      <c r="A8" s="16" t="s">
        <v>24</v>
      </c>
    </row>
    <row r="9" spans="1:1" ht="38.25" x14ac:dyDescent="0.2">
      <c r="A9" s="17" t="s">
        <v>25</v>
      </c>
    </row>
    <row r="10" spans="1:1" ht="38.25" x14ac:dyDescent="0.2">
      <c r="A10" s="17" t="s">
        <v>26</v>
      </c>
    </row>
    <row r="11" spans="1:1" ht="25.5" x14ac:dyDescent="0.2">
      <c r="A11" s="18" t="s">
        <v>58</v>
      </c>
    </row>
    <row r="12" spans="1:1" ht="25.5" x14ac:dyDescent="0.2">
      <c r="A12" s="17" t="s">
        <v>27</v>
      </c>
    </row>
    <row r="13" spans="1:1" ht="38.25" x14ac:dyDescent="0.2">
      <c r="A13" s="18" t="s">
        <v>28</v>
      </c>
    </row>
    <row r="14" spans="1:1" ht="25.5" x14ac:dyDescent="0.2">
      <c r="A14" s="18" t="s">
        <v>29</v>
      </c>
    </row>
    <row r="15" spans="1:1" x14ac:dyDescent="0.2">
      <c r="A15" s="18" t="s">
        <v>313</v>
      </c>
    </row>
    <row r="16" spans="1:1" x14ac:dyDescent="0.2">
      <c r="A16" s="19" t="s">
        <v>30</v>
      </c>
    </row>
    <row r="17" spans="1:1" x14ac:dyDescent="0.2">
      <c r="A17" s="20" t="s">
        <v>31</v>
      </c>
    </row>
    <row r="18" spans="1:1" x14ac:dyDescent="0.2">
      <c r="A18" s="20" t="s">
        <v>32</v>
      </c>
    </row>
    <row r="19" spans="1:1" x14ac:dyDescent="0.2">
      <c r="A19" s="20" t="s">
        <v>33</v>
      </c>
    </row>
    <row r="20" spans="1:1" x14ac:dyDescent="0.2">
      <c r="A20" s="20" t="s">
        <v>34</v>
      </c>
    </row>
    <row r="21" spans="1:1" x14ac:dyDescent="0.2">
      <c r="A21" s="20" t="s">
        <v>35</v>
      </c>
    </row>
    <row r="22" spans="1:1" x14ac:dyDescent="0.2">
      <c r="A22" s="20" t="s">
        <v>36</v>
      </c>
    </row>
    <row r="23" spans="1:1" x14ac:dyDescent="0.2">
      <c r="A23" s="20" t="s">
        <v>37</v>
      </c>
    </row>
    <row r="24" spans="1:1" x14ac:dyDescent="0.2">
      <c r="A24" s="20" t="s">
        <v>38</v>
      </c>
    </row>
    <row r="25" spans="1:1" x14ac:dyDescent="0.2">
      <c r="A25" s="20" t="s">
        <v>39</v>
      </c>
    </row>
    <row r="26" spans="1:1" x14ac:dyDescent="0.2">
      <c r="A26" s="20" t="s">
        <v>40</v>
      </c>
    </row>
    <row r="27" spans="1:1" ht="38.25" x14ac:dyDescent="0.2">
      <c r="A27" s="20" t="s">
        <v>41</v>
      </c>
    </row>
    <row r="28" spans="1:1" x14ac:dyDescent="0.2">
      <c r="A28" s="20" t="s">
        <v>80</v>
      </c>
    </row>
    <row r="29" spans="1:1" x14ac:dyDescent="0.2">
      <c r="A29" s="20" t="s">
        <v>42</v>
      </c>
    </row>
    <row r="30" spans="1:1" x14ac:dyDescent="0.2">
      <c r="A30" s="20" t="s">
        <v>43</v>
      </c>
    </row>
    <row r="31" spans="1:1" ht="51" x14ac:dyDescent="0.2">
      <c r="A31" s="20" t="s">
        <v>44</v>
      </c>
    </row>
    <row r="32" spans="1:1" x14ac:dyDescent="0.2">
      <c r="A32" s="20" t="s">
        <v>45</v>
      </c>
    </row>
    <row r="33" spans="1:1" x14ac:dyDescent="0.2">
      <c r="A33" s="20" t="s">
        <v>46</v>
      </c>
    </row>
    <row r="34" spans="1:1" x14ac:dyDescent="0.2">
      <c r="A34" s="20" t="s">
        <v>47</v>
      </c>
    </row>
    <row r="35" spans="1:1" x14ac:dyDescent="0.2">
      <c r="A35" s="20" t="s">
        <v>48</v>
      </c>
    </row>
    <row r="36" spans="1:1" x14ac:dyDescent="0.2">
      <c r="A36" s="20" t="s">
        <v>49</v>
      </c>
    </row>
    <row r="37" spans="1:1" x14ac:dyDescent="0.2">
      <c r="A37" s="20" t="s">
        <v>50</v>
      </c>
    </row>
    <row r="38" spans="1:1" x14ac:dyDescent="0.2">
      <c r="A38" s="20" t="s">
        <v>51</v>
      </c>
    </row>
    <row r="39" spans="1:1" x14ac:dyDescent="0.2">
      <c r="A39" s="20" t="s">
        <v>52</v>
      </c>
    </row>
    <row r="40" spans="1:1" ht="25.5" x14ac:dyDescent="0.2">
      <c r="A40" s="20" t="s">
        <v>53</v>
      </c>
    </row>
    <row r="41" spans="1:1" ht="25.5" x14ac:dyDescent="0.2">
      <c r="A41" s="20" t="s">
        <v>54</v>
      </c>
    </row>
    <row r="42" spans="1:1" x14ac:dyDescent="0.2">
      <c r="A42" s="20" t="s">
        <v>55</v>
      </c>
    </row>
    <row r="43" spans="1:1" x14ac:dyDescent="0.2">
      <c r="A43" s="20" t="s">
        <v>56</v>
      </c>
    </row>
    <row r="44" spans="1:1" ht="15" x14ac:dyDescent="0.2">
      <c r="A44" s="5"/>
    </row>
  </sheetData>
  <sheetProtection algorithmName="SHA-512" hashValue="/LqYYj30VsudcpHfTEdYWr0n85kM8izn07rbaw6ixG2+tLX56lqeKJTc4zTqBYbpE/CTxE+jyiD7iwDJVCbuPQ==" saltValue="c4SSWkQTED2ypkBjmEO/Qw==" spinCount="100000" sheet="1" objects="1" scenarios="1"/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K255"/>
  <sheetViews>
    <sheetView view="pageBreakPreview" topLeftCell="A232" zoomScaleNormal="100" zoomScaleSheetLayoutView="100" workbookViewId="0">
      <selection activeCell="E270" sqref="E270"/>
    </sheetView>
  </sheetViews>
  <sheetFormatPr defaultColWidth="9.140625" defaultRowHeight="12.75" x14ac:dyDescent="0.2"/>
  <cols>
    <col min="1" max="1" width="3.42578125" style="103" customWidth="1"/>
    <col min="2" max="2" width="57.5703125" style="113" customWidth="1"/>
    <col min="3" max="3" width="6.7109375" style="114" bestFit="1" customWidth="1"/>
    <col min="4" max="4" width="9.140625" style="115" customWidth="1"/>
    <col min="5" max="5" width="12.7109375" style="115" customWidth="1"/>
    <col min="6" max="6" width="16.5703125" style="116" bestFit="1" customWidth="1"/>
    <col min="7" max="7" width="10.42578125" style="50" hidden="1" customWidth="1"/>
    <col min="8" max="8" width="0.42578125" style="51" hidden="1" customWidth="1"/>
    <col min="9" max="9" width="1" style="51" hidden="1" customWidth="1"/>
    <col min="10" max="10" width="15.7109375" style="51" hidden="1" customWidth="1"/>
    <col min="11" max="11" width="53.140625" style="51" customWidth="1"/>
    <col min="12" max="16384" width="9.140625" style="51"/>
  </cols>
  <sheetData>
    <row r="1" spans="1:7" ht="39" x14ac:dyDescent="0.25">
      <c r="A1" s="45"/>
      <c r="B1" s="46" t="s">
        <v>315</v>
      </c>
      <c r="C1" s="47"/>
      <c r="D1" s="48"/>
      <c r="E1" s="48"/>
      <c r="F1" s="49"/>
    </row>
    <row r="2" spans="1:7" ht="15.75" x14ac:dyDescent="0.25">
      <c r="A2" s="45"/>
      <c r="B2" s="52"/>
      <c r="C2" s="47"/>
      <c r="D2" s="48"/>
      <c r="E2" s="48"/>
      <c r="F2" s="49"/>
    </row>
    <row r="3" spans="1:7" s="59" customFormat="1" ht="15.75" x14ac:dyDescent="0.25">
      <c r="A3" s="53"/>
      <c r="B3" s="54" t="s">
        <v>192</v>
      </c>
      <c r="C3" s="55"/>
      <c r="D3" s="56"/>
      <c r="E3" s="56"/>
      <c r="F3" s="57"/>
      <c r="G3" s="58"/>
    </row>
    <row r="4" spans="1:7" s="65" customFormat="1" ht="15.75" x14ac:dyDescent="0.25">
      <c r="A4" s="60"/>
      <c r="B4" s="61" t="s">
        <v>201</v>
      </c>
      <c r="C4" s="62"/>
      <c r="D4" s="63"/>
      <c r="E4" s="64"/>
      <c r="F4" s="64"/>
    </row>
    <row r="5" spans="1:7" s="71" customFormat="1" ht="15.75" x14ac:dyDescent="0.2">
      <c r="A5" s="66"/>
      <c r="B5" s="67" t="s">
        <v>0</v>
      </c>
      <c r="C5" s="68" t="s">
        <v>21</v>
      </c>
      <c r="D5" s="69" t="s">
        <v>1</v>
      </c>
      <c r="E5" s="69" t="s">
        <v>2</v>
      </c>
      <c r="F5" s="70" t="s">
        <v>57</v>
      </c>
    </row>
    <row r="6" spans="1:7" s="65" customFormat="1" ht="15.75" x14ac:dyDescent="0.25">
      <c r="A6" s="60"/>
      <c r="B6" s="72"/>
      <c r="C6" s="62"/>
      <c r="D6" s="63"/>
      <c r="E6" s="7"/>
      <c r="F6" s="64"/>
    </row>
    <row r="7" spans="1:7" ht="15.75" x14ac:dyDescent="0.2">
      <c r="A7" s="73"/>
      <c r="B7" s="74" t="s">
        <v>64</v>
      </c>
      <c r="C7" s="75"/>
      <c r="D7" s="76"/>
      <c r="E7" s="8"/>
      <c r="F7" s="77"/>
    </row>
    <row r="8" spans="1:7" ht="24" x14ac:dyDescent="0.2">
      <c r="A8" s="73"/>
      <c r="B8" s="78" t="s">
        <v>5</v>
      </c>
      <c r="C8" s="75"/>
      <c r="D8" s="76"/>
      <c r="E8" s="128"/>
      <c r="F8" s="77"/>
    </row>
    <row r="9" spans="1:7" ht="24" x14ac:dyDescent="0.2">
      <c r="A9" s="73"/>
      <c r="B9" s="78" t="s">
        <v>4</v>
      </c>
      <c r="C9" s="75"/>
      <c r="D9" s="76"/>
      <c r="E9" s="8"/>
      <c r="F9" s="77"/>
    </row>
    <row r="10" spans="1:7" ht="36" x14ac:dyDescent="0.2">
      <c r="A10" s="73"/>
      <c r="B10" s="78" t="s">
        <v>12</v>
      </c>
      <c r="C10" s="75"/>
      <c r="D10" s="76"/>
      <c r="E10" s="8"/>
      <c r="F10" s="77"/>
    </row>
    <row r="11" spans="1:7" ht="15.75" x14ac:dyDescent="0.2">
      <c r="A11" s="73"/>
      <c r="B11" s="78" t="s">
        <v>6</v>
      </c>
      <c r="C11" s="75"/>
      <c r="D11" s="76"/>
      <c r="E11" s="8"/>
      <c r="F11" s="77"/>
    </row>
    <row r="12" spans="1:7" ht="15.75" x14ac:dyDescent="0.2">
      <c r="A12" s="73"/>
      <c r="B12" s="78" t="s">
        <v>7</v>
      </c>
      <c r="C12" s="75"/>
      <c r="D12" s="76"/>
      <c r="E12" s="8"/>
      <c r="F12" s="77"/>
    </row>
    <row r="13" spans="1:7" ht="15.75" x14ac:dyDescent="0.2">
      <c r="A13" s="73"/>
      <c r="B13" s="78" t="s">
        <v>13</v>
      </c>
      <c r="C13" s="75"/>
      <c r="D13" s="76"/>
      <c r="E13" s="8"/>
      <c r="F13" s="77"/>
    </row>
    <row r="14" spans="1:7" ht="15.75" x14ac:dyDescent="0.2">
      <c r="A14" s="73"/>
      <c r="B14" s="78" t="s">
        <v>8</v>
      </c>
      <c r="C14" s="75"/>
      <c r="D14" s="76"/>
      <c r="E14" s="8"/>
      <c r="F14" s="77"/>
    </row>
    <row r="15" spans="1:7" ht="15.75" x14ac:dyDescent="0.2">
      <c r="A15" s="73"/>
      <c r="B15" s="78" t="s">
        <v>310</v>
      </c>
      <c r="C15" s="75"/>
      <c r="D15" s="76"/>
      <c r="E15" s="8"/>
      <c r="F15" s="77"/>
    </row>
    <row r="16" spans="1:7" s="83" customFormat="1" ht="24" x14ac:dyDescent="0.2">
      <c r="A16" s="79"/>
      <c r="B16" s="80" t="s">
        <v>60</v>
      </c>
      <c r="C16" s="81"/>
      <c r="D16" s="82"/>
      <c r="E16" s="9"/>
      <c r="F16" s="82"/>
    </row>
    <row r="17" spans="1:11" s="83" customFormat="1" ht="24" x14ac:dyDescent="0.2">
      <c r="A17" s="79"/>
      <c r="B17" s="84" t="s">
        <v>311</v>
      </c>
      <c r="C17" s="81"/>
      <c r="D17" s="82"/>
      <c r="E17" s="9"/>
      <c r="F17" s="82"/>
    </row>
    <row r="18" spans="1:11" s="83" customFormat="1" ht="42" customHeight="1" x14ac:dyDescent="0.2">
      <c r="A18" s="79"/>
      <c r="B18" s="84" t="s">
        <v>309</v>
      </c>
      <c r="C18" s="81"/>
      <c r="D18" s="82"/>
      <c r="E18" s="9"/>
      <c r="F18" s="82"/>
    </row>
    <row r="19" spans="1:11" s="83" customFormat="1" ht="138.75" customHeight="1" x14ac:dyDescent="0.2">
      <c r="A19" s="79"/>
      <c r="B19" s="85" t="s">
        <v>81</v>
      </c>
      <c r="C19" s="81"/>
      <c r="D19" s="82"/>
      <c r="E19" s="9"/>
      <c r="F19" s="86"/>
      <c r="K19" s="87"/>
    </row>
    <row r="20" spans="1:11" s="83" customFormat="1" ht="162.75" customHeight="1" x14ac:dyDescent="0.2">
      <c r="A20" s="79"/>
      <c r="B20" s="88" t="s">
        <v>308</v>
      </c>
      <c r="C20" s="81"/>
      <c r="D20" s="82"/>
      <c r="E20" s="9"/>
      <c r="F20" s="86"/>
      <c r="K20" s="87"/>
    </row>
    <row r="21" spans="1:11" s="83" customFormat="1" ht="15.75" x14ac:dyDescent="0.2">
      <c r="A21" s="79" t="s">
        <v>69</v>
      </c>
      <c r="B21" s="84" t="s">
        <v>68</v>
      </c>
      <c r="C21" s="81"/>
      <c r="D21" s="82"/>
      <c r="E21" s="9"/>
      <c r="F21" s="86"/>
    </row>
    <row r="22" spans="1:11" s="83" customFormat="1" ht="15.75" x14ac:dyDescent="0.2">
      <c r="A22" s="79" t="s">
        <v>9</v>
      </c>
      <c r="B22" s="89" t="s">
        <v>82</v>
      </c>
      <c r="C22" s="81"/>
      <c r="D22" s="82"/>
      <c r="E22" s="9"/>
      <c r="F22" s="86"/>
    </row>
    <row r="23" spans="1:11" s="83" customFormat="1" ht="57" customHeight="1" x14ac:dyDescent="0.2">
      <c r="A23" s="79"/>
      <c r="B23" s="85" t="s">
        <v>83</v>
      </c>
      <c r="C23" s="81"/>
      <c r="D23" s="82"/>
      <c r="E23" s="10"/>
      <c r="F23" s="86"/>
    </row>
    <row r="24" spans="1:11" s="83" customFormat="1" ht="15.75" x14ac:dyDescent="0.2">
      <c r="A24" s="79"/>
      <c r="B24" s="85" t="s">
        <v>85</v>
      </c>
      <c r="C24" s="90"/>
      <c r="D24" s="82"/>
      <c r="E24" s="11"/>
      <c r="F24" s="86"/>
    </row>
    <row r="25" spans="1:11" s="83" customFormat="1" ht="24" x14ac:dyDescent="0.2">
      <c r="A25" s="79"/>
      <c r="B25" s="85" t="s">
        <v>84</v>
      </c>
      <c r="C25" s="81"/>
      <c r="D25" s="82"/>
      <c r="E25" s="10"/>
      <c r="F25" s="91"/>
    </row>
    <row r="26" spans="1:11" s="83" customFormat="1" ht="15.75" x14ac:dyDescent="0.2">
      <c r="A26" s="79"/>
      <c r="B26" s="90" t="s">
        <v>87</v>
      </c>
      <c r="C26" s="81" t="s">
        <v>70</v>
      </c>
      <c r="D26" s="82">
        <f>12+8</f>
        <v>20</v>
      </c>
      <c r="E26" s="126"/>
      <c r="F26" s="91">
        <f>D26*E26</f>
        <v>0</v>
      </c>
    </row>
    <row r="27" spans="1:11" s="83" customFormat="1" ht="36" x14ac:dyDescent="0.2">
      <c r="A27" s="79"/>
      <c r="B27" s="85" t="s">
        <v>86</v>
      </c>
      <c r="C27" s="81"/>
      <c r="D27" s="82"/>
      <c r="E27" s="10"/>
      <c r="F27" s="91"/>
    </row>
    <row r="28" spans="1:11" s="83" customFormat="1" ht="15.75" x14ac:dyDescent="0.2">
      <c r="A28" s="79" t="s">
        <v>10</v>
      </c>
      <c r="B28" s="89" t="s">
        <v>88</v>
      </c>
      <c r="C28" s="81"/>
      <c r="D28" s="82"/>
      <c r="E28" s="10"/>
      <c r="F28" s="86"/>
    </row>
    <row r="29" spans="1:11" s="83" customFormat="1" ht="48" x14ac:dyDescent="0.2">
      <c r="A29" s="79"/>
      <c r="B29" s="85" t="s">
        <v>89</v>
      </c>
      <c r="C29" s="81"/>
      <c r="D29" s="82"/>
      <c r="E29" s="10"/>
      <c r="F29" s="86"/>
    </row>
    <row r="30" spans="1:11" s="83" customFormat="1" ht="36" x14ac:dyDescent="0.2">
      <c r="A30" s="79"/>
      <c r="B30" s="85" t="s">
        <v>90</v>
      </c>
      <c r="C30" s="90"/>
      <c r="D30" s="82"/>
      <c r="E30" s="11"/>
      <c r="F30" s="86"/>
    </row>
    <row r="31" spans="1:11" s="83" customFormat="1" ht="15.75" x14ac:dyDescent="0.2">
      <c r="A31" s="79"/>
      <c r="B31" s="90" t="s">
        <v>67</v>
      </c>
      <c r="C31" s="81"/>
      <c r="D31" s="82"/>
      <c r="E31" s="10"/>
      <c r="F31" s="91"/>
    </row>
    <row r="32" spans="1:11" s="83" customFormat="1" ht="15.75" x14ac:dyDescent="0.2">
      <c r="A32" s="79"/>
      <c r="B32" s="90" t="s">
        <v>91</v>
      </c>
      <c r="C32" s="81"/>
      <c r="D32" s="82"/>
      <c r="E32" s="10"/>
      <c r="F32" s="91"/>
    </row>
    <row r="33" spans="1:6" s="83" customFormat="1" ht="39.75" customHeight="1" x14ac:dyDescent="0.2">
      <c r="A33" s="79"/>
      <c r="B33" s="85" t="s">
        <v>92</v>
      </c>
      <c r="C33" s="81"/>
      <c r="D33" s="82"/>
      <c r="E33" s="10"/>
      <c r="F33" s="91"/>
    </row>
    <row r="34" spans="1:6" s="83" customFormat="1" ht="15.75" x14ac:dyDescent="0.2">
      <c r="A34" s="79"/>
      <c r="B34" s="90"/>
      <c r="C34" s="81" t="s">
        <v>70</v>
      </c>
      <c r="D34" s="82">
        <v>30</v>
      </c>
      <c r="E34" s="126"/>
      <c r="F34" s="91">
        <f>D34*E34</f>
        <v>0</v>
      </c>
    </row>
    <row r="35" spans="1:6" s="83" customFormat="1" ht="15.75" x14ac:dyDescent="0.2">
      <c r="A35" s="79" t="s">
        <v>11</v>
      </c>
      <c r="B35" s="89" t="s">
        <v>93</v>
      </c>
      <c r="C35" s="81"/>
      <c r="D35" s="82"/>
      <c r="E35" s="10"/>
      <c r="F35" s="86"/>
    </row>
    <row r="36" spans="1:6" s="83" customFormat="1" ht="24" x14ac:dyDescent="0.2">
      <c r="A36" s="79"/>
      <c r="B36" s="85" t="s">
        <v>94</v>
      </c>
      <c r="C36" s="81"/>
      <c r="D36" s="82"/>
      <c r="E36" s="10"/>
      <c r="F36" s="86"/>
    </row>
    <row r="37" spans="1:6" s="83" customFormat="1" ht="48" x14ac:dyDescent="0.2">
      <c r="A37" s="79"/>
      <c r="B37" s="85" t="s">
        <v>95</v>
      </c>
      <c r="C37" s="75"/>
      <c r="D37" s="76"/>
      <c r="E37" s="8"/>
      <c r="F37" s="91"/>
    </row>
    <row r="38" spans="1:6" s="83" customFormat="1" ht="15.75" x14ac:dyDescent="0.2">
      <c r="A38" s="79"/>
      <c r="B38" s="92"/>
      <c r="C38" s="90" t="s">
        <v>70</v>
      </c>
      <c r="D38" s="82">
        <v>12</v>
      </c>
      <c r="E38" s="126"/>
      <c r="F38" s="91">
        <f>D38*E38</f>
        <v>0</v>
      </c>
    </row>
    <row r="39" spans="1:6" s="83" customFormat="1" ht="15.75" x14ac:dyDescent="0.2">
      <c r="A39" s="79">
        <v>4</v>
      </c>
      <c r="B39" s="89" t="s">
        <v>96</v>
      </c>
      <c r="C39" s="90"/>
      <c r="D39" s="82"/>
      <c r="E39" s="11"/>
      <c r="F39" s="91"/>
    </row>
    <row r="40" spans="1:6" s="83" customFormat="1" ht="15.75" x14ac:dyDescent="0.2">
      <c r="A40" s="79"/>
      <c r="B40" s="90" t="s">
        <v>97</v>
      </c>
      <c r="C40" s="90"/>
      <c r="D40" s="82"/>
      <c r="E40" s="11"/>
      <c r="F40" s="91"/>
    </row>
    <row r="41" spans="1:6" s="83" customFormat="1" ht="24" x14ac:dyDescent="0.2">
      <c r="A41" s="79"/>
      <c r="B41" s="85" t="s">
        <v>248</v>
      </c>
      <c r="C41" s="81" t="s">
        <v>3</v>
      </c>
      <c r="D41" s="82">
        <f>20</f>
        <v>20</v>
      </c>
      <c r="E41" s="126"/>
      <c r="F41" s="91">
        <f>D41*E41</f>
        <v>0</v>
      </c>
    </row>
    <row r="42" spans="1:6" s="83" customFormat="1" ht="15.75" x14ac:dyDescent="0.2">
      <c r="A42" s="79">
        <v>5</v>
      </c>
      <c r="B42" s="89" t="s">
        <v>98</v>
      </c>
      <c r="C42" s="81"/>
      <c r="D42" s="82"/>
      <c r="E42" s="10"/>
      <c r="F42" s="86"/>
    </row>
    <row r="43" spans="1:6" s="83" customFormat="1" ht="24" x14ac:dyDescent="0.2">
      <c r="A43" s="79"/>
      <c r="B43" s="85" t="s">
        <v>99</v>
      </c>
      <c r="C43" s="81"/>
      <c r="D43" s="82"/>
      <c r="E43" s="10"/>
      <c r="F43" s="86"/>
    </row>
    <row r="44" spans="1:6" s="83" customFormat="1" ht="24" x14ac:dyDescent="0.2">
      <c r="A44" s="79"/>
      <c r="B44" s="85" t="s">
        <v>100</v>
      </c>
      <c r="C44" s="90"/>
      <c r="D44" s="82"/>
      <c r="E44" s="11"/>
      <c r="F44" s="86"/>
    </row>
    <row r="45" spans="1:6" s="83" customFormat="1" ht="15.75" x14ac:dyDescent="0.2">
      <c r="A45" s="79"/>
      <c r="B45" s="85" t="s">
        <v>101</v>
      </c>
      <c r="C45" s="81"/>
      <c r="D45" s="82"/>
      <c r="E45" s="10"/>
      <c r="F45" s="91"/>
    </row>
    <row r="46" spans="1:6" s="83" customFormat="1" ht="15.75" x14ac:dyDescent="0.2">
      <c r="A46" s="79"/>
      <c r="B46" s="90" t="s">
        <v>102</v>
      </c>
      <c r="C46" s="81"/>
      <c r="D46" s="82"/>
      <c r="E46" s="10"/>
      <c r="F46" s="91"/>
    </row>
    <row r="47" spans="1:6" s="83" customFormat="1" ht="15.75" x14ac:dyDescent="0.2">
      <c r="A47" s="79"/>
      <c r="B47" s="85"/>
      <c r="C47" s="81" t="s">
        <v>70</v>
      </c>
      <c r="D47" s="82">
        <v>4</v>
      </c>
      <c r="E47" s="126"/>
      <c r="F47" s="91">
        <f>D47*E47</f>
        <v>0</v>
      </c>
    </row>
    <row r="48" spans="1:6" s="83" customFormat="1" ht="15.75" x14ac:dyDescent="0.2">
      <c r="A48" s="79">
        <v>6</v>
      </c>
      <c r="B48" s="89" t="s">
        <v>103</v>
      </c>
      <c r="C48" s="81"/>
      <c r="D48" s="82"/>
      <c r="E48" s="10"/>
      <c r="F48" s="91"/>
    </row>
    <row r="49" spans="1:6" s="83" customFormat="1" ht="24" x14ac:dyDescent="0.2">
      <c r="A49" s="79"/>
      <c r="B49" s="85" t="s">
        <v>104</v>
      </c>
      <c r="C49" s="81"/>
      <c r="D49" s="82"/>
      <c r="E49" s="10"/>
      <c r="F49" s="86"/>
    </row>
    <row r="50" spans="1:6" s="83" customFormat="1" ht="39.75" customHeight="1" x14ac:dyDescent="0.2">
      <c r="A50" s="79"/>
      <c r="B50" s="85" t="s">
        <v>105</v>
      </c>
      <c r="C50" s="81"/>
      <c r="D50" s="82"/>
      <c r="E50" s="10"/>
      <c r="F50" s="86"/>
    </row>
    <row r="51" spans="1:6" s="83" customFormat="1" ht="15.75" x14ac:dyDescent="0.2">
      <c r="A51" s="79"/>
      <c r="B51" s="90" t="s">
        <v>106</v>
      </c>
      <c r="C51" s="90" t="s">
        <v>70</v>
      </c>
      <c r="D51" s="82">
        <v>4</v>
      </c>
      <c r="E51" s="126"/>
      <c r="F51" s="91">
        <f>D51*E51</f>
        <v>0</v>
      </c>
    </row>
    <row r="52" spans="1:6" s="83" customFormat="1" ht="15.75" x14ac:dyDescent="0.2">
      <c r="A52" s="79"/>
      <c r="B52" s="90"/>
      <c r="C52" s="90"/>
      <c r="D52" s="82"/>
      <c r="E52" s="11"/>
      <c r="F52" s="91"/>
    </row>
    <row r="53" spans="1:6" s="83" customFormat="1" ht="15.75" x14ac:dyDescent="0.2">
      <c r="A53" s="79">
        <v>7</v>
      </c>
      <c r="B53" s="89" t="s">
        <v>107</v>
      </c>
      <c r="C53" s="90"/>
      <c r="D53" s="82"/>
      <c r="E53" s="11"/>
      <c r="F53" s="86"/>
    </row>
    <row r="54" spans="1:6" s="83" customFormat="1" ht="36" x14ac:dyDescent="0.2">
      <c r="A54" s="79"/>
      <c r="B54" s="85" t="s">
        <v>108</v>
      </c>
      <c r="C54" s="81"/>
      <c r="D54" s="82"/>
      <c r="E54" s="10"/>
      <c r="F54" s="91"/>
    </row>
    <row r="55" spans="1:6" s="83" customFormat="1" ht="60" x14ac:dyDescent="0.2">
      <c r="A55" s="79"/>
      <c r="B55" s="85" t="s">
        <v>109</v>
      </c>
      <c r="C55" s="81"/>
      <c r="D55" s="82"/>
      <c r="E55" s="10"/>
      <c r="F55" s="91"/>
    </row>
    <row r="56" spans="1:6" s="83" customFormat="1" ht="15.75" x14ac:dyDescent="0.2">
      <c r="A56" s="79"/>
      <c r="B56" s="93" t="s">
        <v>110</v>
      </c>
      <c r="C56" s="81" t="s">
        <v>70</v>
      </c>
      <c r="D56" s="82">
        <v>8</v>
      </c>
      <c r="E56" s="126"/>
      <c r="F56" s="91">
        <f>D56*E56</f>
        <v>0</v>
      </c>
    </row>
    <row r="57" spans="1:6" s="83" customFormat="1" ht="15.75" x14ac:dyDescent="0.2">
      <c r="A57" s="79"/>
      <c r="B57" s="85"/>
      <c r="C57" s="90"/>
      <c r="D57" s="82"/>
      <c r="E57" s="11"/>
      <c r="F57" s="86"/>
    </row>
    <row r="58" spans="1:6" s="83" customFormat="1" ht="15.75" x14ac:dyDescent="0.2">
      <c r="A58" s="79">
        <v>8</v>
      </c>
      <c r="B58" s="89" t="s">
        <v>111</v>
      </c>
      <c r="C58" s="90"/>
      <c r="D58" s="82"/>
      <c r="E58" s="11"/>
      <c r="F58" s="91"/>
    </row>
    <row r="59" spans="1:6" s="83" customFormat="1" ht="36" x14ac:dyDescent="0.2">
      <c r="A59" s="79"/>
      <c r="B59" s="85" t="s">
        <v>227</v>
      </c>
      <c r="C59" s="81" t="s">
        <v>61</v>
      </c>
      <c r="D59" s="82">
        <v>16</v>
      </c>
      <c r="E59" s="126"/>
      <c r="F59" s="91">
        <f t="shared" ref="F59" si="0">D59*E59</f>
        <v>0</v>
      </c>
    </row>
    <row r="60" spans="1:6" s="83" customFormat="1" ht="15.75" x14ac:dyDescent="0.2">
      <c r="A60" s="79"/>
      <c r="B60" s="85"/>
      <c r="C60" s="81"/>
      <c r="D60" s="82"/>
      <c r="E60" s="10"/>
      <c r="F60" s="91"/>
    </row>
    <row r="61" spans="1:6" s="83" customFormat="1" ht="15.75" x14ac:dyDescent="0.2">
      <c r="A61" s="79">
        <v>9</v>
      </c>
      <c r="B61" s="89" t="s">
        <v>112</v>
      </c>
      <c r="C61" s="81"/>
      <c r="D61" s="82"/>
      <c r="E61" s="10"/>
      <c r="F61" s="86"/>
    </row>
    <row r="62" spans="1:6" s="83" customFormat="1" ht="36" x14ac:dyDescent="0.2">
      <c r="A62" s="79"/>
      <c r="B62" s="85" t="s">
        <v>228</v>
      </c>
      <c r="C62" s="81"/>
      <c r="D62" s="82"/>
      <c r="E62" s="10"/>
      <c r="F62" s="86"/>
    </row>
    <row r="63" spans="1:6" s="83" customFormat="1" ht="15.75" x14ac:dyDescent="0.2">
      <c r="A63" s="79"/>
      <c r="B63" s="90" t="s">
        <v>102</v>
      </c>
      <c r="C63" s="90" t="s">
        <v>70</v>
      </c>
      <c r="D63" s="82">
        <f>114</f>
        <v>114</v>
      </c>
      <c r="E63" s="126"/>
      <c r="F63" s="91">
        <f t="shared" ref="F63" si="1">D63*E63</f>
        <v>0</v>
      </c>
    </row>
    <row r="64" spans="1:6" ht="15.75" x14ac:dyDescent="0.2">
      <c r="A64" s="73"/>
      <c r="B64" s="94"/>
      <c r="C64" s="81"/>
      <c r="D64" s="82"/>
      <c r="E64" s="10"/>
      <c r="F64" s="91"/>
    </row>
    <row r="65" spans="1:6" ht="15.75" x14ac:dyDescent="0.2">
      <c r="A65" s="73" t="s">
        <v>202</v>
      </c>
      <c r="B65" s="89" t="s">
        <v>113</v>
      </c>
      <c r="C65" s="81"/>
      <c r="D65" s="82"/>
      <c r="E65" s="10"/>
      <c r="F65" s="86"/>
    </row>
    <row r="66" spans="1:6" ht="36" x14ac:dyDescent="0.2">
      <c r="A66" s="73"/>
      <c r="B66" s="85" t="s">
        <v>114</v>
      </c>
      <c r="C66" s="81"/>
      <c r="D66" s="82"/>
      <c r="E66" s="10"/>
      <c r="F66" s="86"/>
    </row>
    <row r="67" spans="1:6" ht="15.75" x14ac:dyDescent="0.2">
      <c r="A67" s="73"/>
      <c r="B67" s="90" t="s">
        <v>115</v>
      </c>
      <c r="C67" s="81" t="s">
        <v>3</v>
      </c>
      <c r="D67" s="82">
        <v>12</v>
      </c>
      <c r="E67" s="126"/>
      <c r="F67" s="91">
        <f t="shared" ref="F67" si="2">D67*E67</f>
        <v>0</v>
      </c>
    </row>
    <row r="68" spans="1:6" ht="15.75" x14ac:dyDescent="0.2">
      <c r="A68" s="66"/>
      <c r="B68" s="90" t="s">
        <v>87</v>
      </c>
      <c r="C68" s="95"/>
      <c r="D68" s="96"/>
      <c r="E68" s="12"/>
      <c r="F68" s="97"/>
    </row>
    <row r="69" spans="1:6" ht="15.75" x14ac:dyDescent="0.2">
      <c r="A69" s="73"/>
      <c r="B69" s="78"/>
      <c r="C69" s="75"/>
      <c r="D69" s="76"/>
      <c r="E69" s="13"/>
      <c r="F69" s="91"/>
    </row>
    <row r="70" spans="1:6" ht="15.75" x14ac:dyDescent="0.2">
      <c r="A70" s="73" t="s">
        <v>62</v>
      </c>
      <c r="B70" s="89" t="s">
        <v>276</v>
      </c>
      <c r="C70" s="75"/>
      <c r="D70" s="76"/>
      <c r="E70" s="13"/>
      <c r="F70" s="91"/>
    </row>
    <row r="71" spans="1:6" ht="24" x14ac:dyDescent="0.2">
      <c r="A71" s="73"/>
      <c r="B71" s="85" t="s">
        <v>116</v>
      </c>
      <c r="C71" s="75"/>
      <c r="D71" s="76"/>
      <c r="E71" s="13"/>
      <c r="F71" s="91"/>
    </row>
    <row r="72" spans="1:6" ht="15.75" x14ac:dyDescent="0.2">
      <c r="A72" s="73"/>
      <c r="B72" s="85" t="s">
        <v>117</v>
      </c>
      <c r="C72" s="75" t="s">
        <v>3</v>
      </c>
      <c r="D72" s="99">
        <v>30</v>
      </c>
      <c r="E72" s="126"/>
      <c r="F72" s="91">
        <f t="shared" ref="F72:F73" si="3">D72*E72</f>
        <v>0</v>
      </c>
    </row>
    <row r="73" spans="1:6" ht="15.75" x14ac:dyDescent="0.2">
      <c r="A73" s="73"/>
      <c r="B73" s="94" t="s">
        <v>277</v>
      </c>
      <c r="C73" s="75" t="s">
        <v>3</v>
      </c>
      <c r="D73" s="76">
        <v>24</v>
      </c>
      <c r="E73" s="126"/>
      <c r="F73" s="91">
        <f t="shared" si="3"/>
        <v>0</v>
      </c>
    </row>
    <row r="74" spans="1:6" ht="15.75" x14ac:dyDescent="0.2">
      <c r="A74" s="73"/>
      <c r="B74" s="94"/>
      <c r="C74" s="75"/>
      <c r="D74" s="76"/>
      <c r="E74" s="13"/>
      <c r="F74" s="91"/>
    </row>
    <row r="75" spans="1:6" ht="15.75" x14ac:dyDescent="0.2">
      <c r="A75" s="73" t="s">
        <v>203</v>
      </c>
      <c r="B75" s="89" t="s">
        <v>118</v>
      </c>
      <c r="C75" s="75"/>
      <c r="D75" s="76"/>
      <c r="E75" s="13"/>
      <c r="F75" s="91"/>
    </row>
    <row r="76" spans="1:6" ht="48" x14ac:dyDescent="0.2">
      <c r="A76" s="73"/>
      <c r="B76" s="85" t="s">
        <v>119</v>
      </c>
      <c r="C76" s="75"/>
      <c r="D76" s="76"/>
      <c r="E76" s="13"/>
      <c r="F76" s="91"/>
    </row>
    <row r="77" spans="1:6" ht="24" x14ac:dyDescent="0.2">
      <c r="A77" s="73"/>
      <c r="B77" s="85" t="s">
        <v>120</v>
      </c>
      <c r="C77" s="75" t="s">
        <v>70</v>
      </c>
      <c r="D77" s="76">
        <v>12</v>
      </c>
      <c r="E77" s="126"/>
      <c r="F77" s="91">
        <f t="shared" ref="F77:F83" si="4">D77*E77</f>
        <v>0</v>
      </c>
    </row>
    <row r="78" spans="1:6" ht="15.75" x14ac:dyDescent="0.2">
      <c r="A78" s="73"/>
      <c r="B78" s="85"/>
      <c r="C78" s="75"/>
      <c r="D78" s="76"/>
      <c r="E78" s="13"/>
      <c r="F78" s="91"/>
    </row>
    <row r="79" spans="1:6" ht="15.75" x14ac:dyDescent="0.2">
      <c r="A79" s="73" t="s">
        <v>204</v>
      </c>
      <c r="B79" s="89" t="s">
        <v>121</v>
      </c>
      <c r="C79" s="75"/>
      <c r="D79" s="76"/>
      <c r="E79" s="13"/>
      <c r="F79" s="91"/>
    </row>
    <row r="80" spans="1:6" ht="48" x14ac:dyDescent="0.2">
      <c r="A80" s="73"/>
      <c r="B80" s="85" t="s">
        <v>122</v>
      </c>
      <c r="C80" s="75"/>
      <c r="D80" s="76"/>
      <c r="E80" s="13"/>
      <c r="F80" s="91"/>
    </row>
    <row r="81" spans="1:6" ht="15.75" x14ac:dyDescent="0.2">
      <c r="A81" s="73"/>
      <c r="B81" s="90" t="s">
        <v>123</v>
      </c>
      <c r="C81" s="75" t="s">
        <v>3</v>
      </c>
      <c r="D81" s="76">
        <v>8</v>
      </c>
      <c r="E81" s="126"/>
      <c r="F81" s="91">
        <f t="shared" si="4"/>
        <v>0</v>
      </c>
    </row>
    <row r="82" spans="1:6" ht="15.75" x14ac:dyDescent="0.2">
      <c r="A82" s="73"/>
      <c r="B82" s="90" t="s">
        <v>124</v>
      </c>
      <c r="C82" s="75" t="s">
        <v>3</v>
      </c>
      <c r="D82" s="76">
        <v>43</v>
      </c>
      <c r="E82" s="126"/>
      <c r="F82" s="91">
        <f t="shared" si="4"/>
        <v>0</v>
      </c>
    </row>
    <row r="83" spans="1:6" ht="15.75" x14ac:dyDescent="0.2">
      <c r="A83" s="73"/>
      <c r="B83" s="90" t="s">
        <v>125</v>
      </c>
      <c r="C83" s="75" t="s">
        <v>3</v>
      </c>
      <c r="D83" s="76">
        <v>16</v>
      </c>
      <c r="E83" s="126"/>
      <c r="F83" s="91">
        <f t="shared" si="4"/>
        <v>0</v>
      </c>
    </row>
    <row r="84" spans="1:6" ht="15.75" x14ac:dyDescent="0.2">
      <c r="A84" s="73"/>
      <c r="B84" s="78"/>
      <c r="C84" s="75"/>
      <c r="D84" s="76"/>
      <c r="E84" s="13"/>
      <c r="F84" s="91"/>
    </row>
    <row r="85" spans="1:6" ht="15.75" x14ac:dyDescent="0.2">
      <c r="A85" s="73" t="s">
        <v>205</v>
      </c>
      <c r="B85" s="89" t="s">
        <v>126</v>
      </c>
      <c r="C85" s="75"/>
      <c r="D85" s="76"/>
      <c r="E85" s="13"/>
      <c r="F85" s="91"/>
    </row>
    <row r="86" spans="1:6" ht="24" x14ac:dyDescent="0.2">
      <c r="A86" s="73"/>
      <c r="B86" s="85" t="s">
        <v>127</v>
      </c>
      <c r="C86" s="75"/>
      <c r="D86" s="76"/>
      <c r="E86" s="8"/>
      <c r="F86" s="91"/>
    </row>
    <row r="87" spans="1:6" ht="15.75" x14ac:dyDescent="0.2">
      <c r="A87" s="73"/>
      <c r="B87" s="90" t="s">
        <v>131</v>
      </c>
      <c r="C87" s="75" t="s">
        <v>3</v>
      </c>
      <c r="D87" s="76">
        <v>28</v>
      </c>
      <c r="E87" s="126"/>
      <c r="F87" s="91">
        <f t="shared" ref="F87:F90" si="5">D87*E87</f>
        <v>0</v>
      </c>
    </row>
    <row r="88" spans="1:6" ht="15.75" x14ac:dyDescent="0.2">
      <c r="A88" s="73"/>
      <c r="B88" s="90" t="s">
        <v>128</v>
      </c>
      <c r="C88" s="75" t="s">
        <v>3</v>
      </c>
      <c r="D88" s="76">
        <v>28</v>
      </c>
      <c r="E88" s="126"/>
      <c r="F88" s="91">
        <f t="shared" si="5"/>
        <v>0</v>
      </c>
    </row>
    <row r="89" spans="1:6" ht="15.75" x14ac:dyDescent="0.2">
      <c r="A89" s="73"/>
      <c r="B89" s="90" t="s">
        <v>129</v>
      </c>
      <c r="C89" s="75" t="s">
        <v>3</v>
      </c>
      <c r="D89" s="76">
        <f>(4*24)+(40)+(11)+4</f>
        <v>151</v>
      </c>
      <c r="E89" s="126"/>
      <c r="F89" s="91">
        <f t="shared" si="5"/>
        <v>0</v>
      </c>
    </row>
    <row r="90" spans="1:6" ht="15.75" x14ac:dyDescent="0.2">
      <c r="A90" s="73"/>
      <c r="B90" s="90" t="s">
        <v>130</v>
      </c>
      <c r="C90" s="75" t="s">
        <v>3</v>
      </c>
      <c r="D90" s="76">
        <v>48</v>
      </c>
      <c r="E90" s="126"/>
      <c r="F90" s="91">
        <f t="shared" si="5"/>
        <v>0</v>
      </c>
    </row>
    <row r="91" spans="1:6" ht="15.75" x14ac:dyDescent="0.2">
      <c r="A91" s="73"/>
      <c r="B91" s="90" t="s">
        <v>102</v>
      </c>
      <c r="C91" s="75"/>
      <c r="D91" s="76"/>
      <c r="E91" s="8"/>
      <c r="F91" s="91"/>
    </row>
    <row r="92" spans="1:6" ht="15.75" x14ac:dyDescent="0.2">
      <c r="A92" s="73"/>
      <c r="B92" s="90"/>
      <c r="C92" s="75"/>
      <c r="D92" s="76"/>
      <c r="E92" s="8"/>
      <c r="F92" s="91"/>
    </row>
    <row r="93" spans="1:6" ht="15.75" x14ac:dyDescent="0.2">
      <c r="A93" s="73" t="s">
        <v>206</v>
      </c>
      <c r="B93" s="89" t="s">
        <v>132</v>
      </c>
      <c r="C93" s="75"/>
      <c r="D93" s="76"/>
      <c r="E93" s="8"/>
      <c r="F93" s="91"/>
    </row>
    <row r="94" spans="1:6" ht="15.75" x14ac:dyDescent="0.2">
      <c r="A94" s="73"/>
      <c r="B94" s="90" t="s">
        <v>133</v>
      </c>
      <c r="C94" s="75"/>
      <c r="D94" s="76"/>
      <c r="E94" s="8"/>
      <c r="F94" s="91"/>
    </row>
    <row r="95" spans="1:6" ht="15.75" x14ac:dyDescent="0.2">
      <c r="A95" s="73"/>
      <c r="B95" s="90" t="s">
        <v>134</v>
      </c>
      <c r="C95" s="75" t="s">
        <v>3</v>
      </c>
      <c r="D95" s="76">
        <v>6</v>
      </c>
      <c r="E95" s="126"/>
      <c r="F95" s="91">
        <f t="shared" ref="F95:F98" si="6">D95*E95</f>
        <v>0</v>
      </c>
    </row>
    <row r="96" spans="1:6" ht="15.75" x14ac:dyDescent="0.2">
      <c r="A96" s="73"/>
      <c r="B96" s="90" t="s">
        <v>135</v>
      </c>
      <c r="C96" s="75" t="s">
        <v>3</v>
      </c>
      <c r="D96" s="76">
        <v>9</v>
      </c>
      <c r="E96" s="126"/>
      <c r="F96" s="91">
        <f t="shared" si="6"/>
        <v>0</v>
      </c>
    </row>
    <row r="97" spans="1:6" ht="15.75" x14ac:dyDescent="0.2">
      <c r="A97" s="73"/>
      <c r="B97" s="90" t="s">
        <v>136</v>
      </c>
      <c r="C97" s="75" t="s">
        <v>3</v>
      </c>
      <c r="D97" s="76">
        <v>32</v>
      </c>
      <c r="E97" s="126"/>
      <c r="F97" s="91">
        <f t="shared" si="6"/>
        <v>0</v>
      </c>
    </row>
    <row r="98" spans="1:6" ht="15.75" x14ac:dyDescent="0.2">
      <c r="A98" s="73"/>
      <c r="B98" s="90" t="s">
        <v>137</v>
      </c>
      <c r="C98" s="75" t="s">
        <v>3</v>
      </c>
      <c r="D98" s="76">
        <v>8</v>
      </c>
      <c r="E98" s="126"/>
      <c r="F98" s="91">
        <f t="shared" si="6"/>
        <v>0</v>
      </c>
    </row>
    <row r="99" spans="1:6" ht="15.75" x14ac:dyDescent="0.2">
      <c r="A99" s="73"/>
      <c r="B99" s="90" t="s">
        <v>102</v>
      </c>
      <c r="C99" s="75"/>
      <c r="D99" s="76"/>
      <c r="E99" s="8"/>
      <c r="F99" s="91"/>
    </row>
    <row r="100" spans="1:6" ht="15.75" x14ac:dyDescent="0.2">
      <c r="A100" s="73"/>
      <c r="B100" s="90"/>
      <c r="C100" s="75"/>
      <c r="D100" s="76"/>
      <c r="E100" s="8"/>
      <c r="F100" s="91"/>
    </row>
    <row r="101" spans="1:6" ht="15.75" x14ac:dyDescent="0.2">
      <c r="A101" s="73" t="s">
        <v>65</v>
      </c>
      <c r="B101" s="89" t="s">
        <v>138</v>
      </c>
      <c r="C101" s="75"/>
      <c r="D101" s="76"/>
      <c r="E101" s="8"/>
      <c r="F101" s="91"/>
    </row>
    <row r="102" spans="1:6" ht="36" x14ac:dyDescent="0.2">
      <c r="A102" s="73"/>
      <c r="B102" s="85" t="s">
        <v>144</v>
      </c>
      <c r="C102" s="75"/>
      <c r="D102" s="76"/>
      <c r="E102" s="8"/>
      <c r="F102" s="91"/>
    </row>
    <row r="103" spans="1:6" ht="15.75" x14ac:dyDescent="0.2">
      <c r="A103" s="73"/>
      <c r="B103" s="90" t="s">
        <v>140</v>
      </c>
      <c r="C103" s="75" t="s">
        <v>3</v>
      </c>
      <c r="D103" s="76">
        <v>12</v>
      </c>
      <c r="E103" s="126"/>
      <c r="F103" s="91">
        <f t="shared" ref="F103:F107" si="7">D103*E103</f>
        <v>0</v>
      </c>
    </row>
    <row r="104" spans="1:6" ht="15.75" x14ac:dyDescent="0.2">
      <c r="A104" s="73"/>
      <c r="B104" s="90" t="s">
        <v>141</v>
      </c>
      <c r="C104" s="75" t="s">
        <v>3</v>
      </c>
      <c r="D104" s="76">
        <v>8</v>
      </c>
      <c r="E104" s="126"/>
      <c r="F104" s="91">
        <f t="shared" si="7"/>
        <v>0</v>
      </c>
    </row>
    <row r="105" spans="1:6" ht="15.75" x14ac:dyDescent="0.2">
      <c r="A105" s="73"/>
      <c r="B105" s="90" t="s">
        <v>142</v>
      </c>
      <c r="C105" s="75" t="s">
        <v>3</v>
      </c>
      <c r="D105" s="76">
        <v>13</v>
      </c>
      <c r="E105" s="126"/>
      <c r="F105" s="91">
        <f t="shared" si="7"/>
        <v>0</v>
      </c>
    </row>
    <row r="106" spans="1:6" ht="15.75" x14ac:dyDescent="0.2">
      <c r="A106" s="73"/>
      <c r="B106" s="90" t="s">
        <v>143</v>
      </c>
      <c r="C106" s="75" t="s">
        <v>3</v>
      </c>
      <c r="D106" s="76">
        <v>12</v>
      </c>
      <c r="E106" s="126"/>
      <c r="F106" s="91">
        <f t="shared" si="7"/>
        <v>0</v>
      </c>
    </row>
    <row r="107" spans="1:6" ht="15.75" x14ac:dyDescent="0.2">
      <c r="A107" s="73"/>
      <c r="B107" s="90" t="s">
        <v>246</v>
      </c>
      <c r="C107" s="75" t="s">
        <v>3</v>
      </c>
      <c r="D107" s="76">
        <v>6</v>
      </c>
      <c r="E107" s="126"/>
      <c r="F107" s="91">
        <f t="shared" si="7"/>
        <v>0</v>
      </c>
    </row>
    <row r="108" spans="1:6" ht="15.75" x14ac:dyDescent="0.2">
      <c r="A108" s="73"/>
      <c r="B108" s="90" t="s">
        <v>247</v>
      </c>
      <c r="C108" s="75" t="s">
        <v>3</v>
      </c>
      <c r="D108" s="76">
        <v>6</v>
      </c>
      <c r="E108" s="126"/>
      <c r="F108" s="91">
        <f t="shared" ref="F108" si="8">D108*E108</f>
        <v>0</v>
      </c>
    </row>
    <row r="109" spans="1:6" ht="15.75" x14ac:dyDescent="0.2">
      <c r="A109" s="73"/>
      <c r="B109" s="90"/>
      <c r="C109" s="75"/>
      <c r="D109" s="76"/>
      <c r="E109" s="8"/>
      <c r="F109" s="91"/>
    </row>
    <row r="110" spans="1:6" ht="15.75" x14ac:dyDescent="0.2">
      <c r="A110" s="73" t="s">
        <v>207</v>
      </c>
      <c r="B110" s="89" t="s">
        <v>279</v>
      </c>
      <c r="C110" s="75"/>
      <c r="D110" s="76"/>
      <c r="E110" s="8"/>
      <c r="F110" s="91"/>
    </row>
    <row r="111" spans="1:6" ht="24" x14ac:dyDescent="0.2">
      <c r="A111" s="73"/>
      <c r="B111" s="85" t="s">
        <v>139</v>
      </c>
      <c r="C111" s="75"/>
      <c r="D111" s="76"/>
      <c r="E111" s="8"/>
      <c r="F111" s="91"/>
    </row>
    <row r="112" spans="1:6" ht="36" x14ac:dyDescent="0.2">
      <c r="A112" s="73"/>
      <c r="B112" s="85" t="s">
        <v>145</v>
      </c>
      <c r="C112" s="75" t="s">
        <v>3</v>
      </c>
      <c r="D112" s="76">
        <v>1</v>
      </c>
      <c r="E112" s="126"/>
      <c r="F112" s="91">
        <f t="shared" ref="F112" si="9">D112*E112</f>
        <v>0</v>
      </c>
    </row>
    <row r="113" spans="1:6" ht="36" x14ac:dyDescent="0.2">
      <c r="A113" s="73"/>
      <c r="B113" s="85" t="s">
        <v>285</v>
      </c>
      <c r="C113" s="75" t="s">
        <v>3</v>
      </c>
      <c r="D113" s="76">
        <v>4</v>
      </c>
      <c r="E113" s="126"/>
      <c r="F113" s="91">
        <f t="shared" ref="F113" si="10">D113*E113</f>
        <v>0</v>
      </c>
    </row>
    <row r="114" spans="1:6" ht="60" x14ac:dyDescent="0.2">
      <c r="A114" s="73"/>
      <c r="B114" s="85" t="s">
        <v>249</v>
      </c>
      <c r="C114" s="75" t="s">
        <v>3</v>
      </c>
      <c r="D114" s="76">
        <v>1</v>
      </c>
      <c r="E114" s="126"/>
      <c r="F114" s="91">
        <f t="shared" ref="F114" si="11">D114*E114</f>
        <v>0</v>
      </c>
    </row>
    <row r="115" spans="1:6" ht="15.75" x14ac:dyDescent="0.2">
      <c r="A115" s="73"/>
      <c r="B115" s="85"/>
      <c r="C115" s="75"/>
      <c r="D115" s="76"/>
      <c r="E115" s="8"/>
      <c r="F115" s="91"/>
    </row>
    <row r="116" spans="1:6" ht="15.75" x14ac:dyDescent="0.2">
      <c r="A116" s="73" t="s">
        <v>71</v>
      </c>
      <c r="B116" s="89" t="s">
        <v>149</v>
      </c>
      <c r="C116" s="75"/>
      <c r="D116" s="76"/>
      <c r="E116" s="8"/>
      <c r="F116" s="91"/>
    </row>
    <row r="117" spans="1:6" ht="24" x14ac:dyDescent="0.2">
      <c r="A117" s="73"/>
      <c r="B117" s="85" t="s">
        <v>146</v>
      </c>
      <c r="C117" s="75"/>
      <c r="D117" s="76"/>
      <c r="E117" s="8"/>
      <c r="F117" s="91"/>
    </row>
    <row r="118" spans="1:6" ht="38.450000000000003" customHeight="1" x14ac:dyDescent="0.2">
      <c r="A118" s="73"/>
      <c r="B118" s="100" t="s">
        <v>147</v>
      </c>
      <c r="C118" s="75" t="s">
        <v>3</v>
      </c>
      <c r="D118" s="76">
        <v>2</v>
      </c>
      <c r="E118" s="126"/>
      <c r="F118" s="91">
        <f t="shared" ref="F118:F119" si="12">D118*E118</f>
        <v>0</v>
      </c>
    </row>
    <row r="119" spans="1:6" ht="36" x14ac:dyDescent="0.2">
      <c r="A119" s="73"/>
      <c r="B119" s="85" t="s">
        <v>148</v>
      </c>
      <c r="C119" s="75" t="s">
        <v>3</v>
      </c>
      <c r="D119" s="76">
        <v>4</v>
      </c>
      <c r="E119" s="126"/>
      <c r="F119" s="91">
        <f t="shared" si="12"/>
        <v>0</v>
      </c>
    </row>
    <row r="120" spans="1:6" ht="15.75" x14ac:dyDescent="0.2">
      <c r="A120" s="73"/>
      <c r="B120" s="78"/>
      <c r="C120" s="75"/>
      <c r="D120" s="76"/>
      <c r="E120" s="8"/>
      <c r="F120" s="86"/>
    </row>
    <row r="121" spans="1:6" ht="15.75" x14ac:dyDescent="0.2">
      <c r="A121" s="73" t="s">
        <v>250</v>
      </c>
      <c r="B121" s="89" t="s">
        <v>251</v>
      </c>
      <c r="C121" s="75"/>
      <c r="D121" s="76"/>
      <c r="E121" s="8"/>
      <c r="F121" s="91"/>
    </row>
    <row r="122" spans="1:6" ht="15.75" x14ac:dyDescent="0.2">
      <c r="A122" s="73"/>
      <c r="B122" s="85" t="s">
        <v>266</v>
      </c>
      <c r="C122" s="85" t="s">
        <v>3</v>
      </c>
      <c r="D122" s="85">
        <v>1</v>
      </c>
      <c r="E122" s="126"/>
      <c r="F122" s="91">
        <f t="shared" ref="F122" si="13">D122*E122</f>
        <v>0</v>
      </c>
    </row>
    <row r="123" spans="1:6" ht="84" x14ac:dyDescent="0.2">
      <c r="A123" s="73"/>
      <c r="B123" s="85" t="s">
        <v>267</v>
      </c>
      <c r="C123" s="85"/>
      <c r="D123" s="85"/>
      <c r="E123" s="127"/>
      <c r="F123" s="91"/>
    </row>
    <row r="124" spans="1:6" ht="15.75" x14ac:dyDescent="0.2">
      <c r="A124" s="73"/>
      <c r="B124" s="85"/>
      <c r="C124" s="85"/>
      <c r="D124" s="85"/>
      <c r="E124" s="8"/>
      <c r="F124" s="91"/>
    </row>
    <row r="125" spans="1:6" ht="15.75" x14ac:dyDescent="0.2">
      <c r="A125" s="73" t="s">
        <v>72</v>
      </c>
      <c r="B125" s="89" t="s">
        <v>150</v>
      </c>
      <c r="C125" s="75"/>
      <c r="D125" s="76"/>
      <c r="E125" s="8"/>
      <c r="F125" s="91"/>
    </row>
    <row r="126" spans="1:6" ht="15.75" x14ac:dyDescent="0.2">
      <c r="A126" s="73"/>
      <c r="B126" s="85" t="s">
        <v>151</v>
      </c>
      <c r="C126" s="85" t="s">
        <v>3</v>
      </c>
      <c r="D126" s="85">
        <v>2</v>
      </c>
      <c r="E126" s="126"/>
      <c r="F126" s="91">
        <f t="shared" ref="F126" si="14">D126*E126</f>
        <v>0</v>
      </c>
    </row>
    <row r="127" spans="1:6" s="83" customFormat="1" x14ac:dyDescent="0.2">
      <c r="A127" s="101"/>
      <c r="B127" s="101"/>
      <c r="C127" s="101"/>
      <c r="D127" s="101"/>
      <c r="E127" s="125"/>
      <c r="F127" s="101"/>
    </row>
    <row r="128" spans="1:6" ht="15.75" x14ac:dyDescent="0.2">
      <c r="A128" s="73" t="s">
        <v>77</v>
      </c>
      <c r="B128" s="89" t="s">
        <v>280</v>
      </c>
      <c r="C128" s="75"/>
      <c r="D128" s="76"/>
      <c r="E128" s="8"/>
      <c r="F128" s="91"/>
    </row>
    <row r="129" spans="1:6" ht="24" x14ac:dyDescent="0.2">
      <c r="A129" s="73"/>
      <c r="B129" s="85" t="s">
        <v>281</v>
      </c>
      <c r="C129" s="85" t="s">
        <v>226</v>
      </c>
      <c r="D129" s="85">
        <v>11</v>
      </c>
      <c r="E129" s="126"/>
      <c r="F129" s="91">
        <f t="shared" ref="F129" si="15">D129*E129</f>
        <v>0</v>
      </c>
    </row>
    <row r="130" spans="1:6" ht="36" x14ac:dyDescent="0.2">
      <c r="A130" s="73"/>
      <c r="B130" s="85" t="s">
        <v>257</v>
      </c>
      <c r="C130" s="85" t="s">
        <v>226</v>
      </c>
      <c r="D130" s="85">
        <v>22.2</v>
      </c>
      <c r="E130" s="126"/>
      <c r="F130" s="91">
        <f t="shared" ref="F130:F138" si="16">D130*E130</f>
        <v>0</v>
      </c>
    </row>
    <row r="131" spans="1:6" ht="24" x14ac:dyDescent="0.2">
      <c r="A131" s="73"/>
      <c r="B131" s="85" t="s">
        <v>258</v>
      </c>
      <c r="C131" s="85" t="s">
        <v>3</v>
      </c>
      <c r="D131" s="85">
        <v>1</v>
      </c>
      <c r="E131" s="126"/>
      <c r="F131" s="91">
        <f t="shared" si="16"/>
        <v>0</v>
      </c>
    </row>
    <row r="132" spans="1:6" ht="24" x14ac:dyDescent="0.2">
      <c r="A132" s="73"/>
      <c r="B132" s="85" t="s">
        <v>256</v>
      </c>
      <c r="C132" s="85" t="s">
        <v>3</v>
      </c>
      <c r="D132" s="85">
        <v>1</v>
      </c>
      <c r="E132" s="126"/>
      <c r="F132" s="91">
        <f t="shared" si="16"/>
        <v>0</v>
      </c>
    </row>
    <row r="133" spans="1:6" ht="27.75" customHeight="1" x14ac:dyDescent="0.2">
      <c r="A133" s="73"/>
      <c r="B133" s="85" t="s">
        <v>252</v>
      </c>
      <c r="C133" s="85" t="s">
        <v>3</v>
      </c>
      <c r="D133" s="85">
        <v>1</v>
      </c>
      <c r="E133" s="126"/>
      <c r="F133" s="91">
        <f t="shared" si="16"/>
        <v>0</v>
      </c>
    </row>
    <row r="134" spans="1:6" ht="49.5" customHeight="1" x14ac:dyDescent="0.2">
      <c r="A134" s="73"/>
      <c r="B134" s="85" t="s">
        <v>259</v>
      </c>
      <c r="C134" s="85" t="s">
        <v>3</v>
      </c>
      <c r="D134" s="85">
        <v>1</v>
      </c>
      <c r="E134" s="126"/>
      <c r="F134" s="91">
        <f t="shared" si="16"/>
        <v>0</v>
      </c>
    </row>
    <row r="135" spans="1:6" ht="26.65" customHeight="1" x14ac:dyDescent="0.2">
      <c r="A135" s="73"/>
      <c r="B135" s="85" t="s">
        <v>255</v>
      </c>
      <c r="C135" s="85" t="s">
        <v>260</v>
      </c>
      <c r="D135" s="85">
        <v>1</v>
      </c>
      <c r="E135" s="126"/>
      <c r="F135" s="91">
        <f t="shared" si="16"/>
        <v>0</v>
      </c>
    </row>
    <row r="136" spans="1:6" ht="25.5" customHeight="1" x14ac:dyDescent="0.2">
      <c r="A136" s="73"/>
      <c r="B136" s="85" t="s">
        <v>254</v>
      </c>
      <c r="C136" s="85" t="s">
        <v>3</v>
      </c>
      <c r="D136" s="85">
        <v>1</v>
      </c>
      <c r="E136" s="126"/>
      <c r="F136" s="91">
        <f t="shared" ref="F136" si="17">D136*E136</f>
        <v>0</v>
      </c>
    </row>
    <row r="137" spans="1:6" ht="24" x14ac:dyDescent="0.2">
      <c r="A137" s="73"/>
      <c r="B137" s="85" t="s">
        <v>253</v>
      </c>
      <c r="C137" s="85" t="s">
        <v>3</v>
      </c>
      <c r="D137" s="85">
        <v>1</v>
      </c>
      <c r="E137" s="126"/>
      <c r="F137" s="91">
        <f t="shared" si="16"/>
        <v>0</v>
      </c>
    </row>
    <row r="138" spans="1:6" ht="15.75" x14ac:dyDescent="0.2">
      <c r="A138" s="73"/>
      <c r="B138" s="85" t="s">
        <v>307</v>
      </c>
      <c r="C138" s="85" t="s">
        <v>3</v>
      </c>
      <c r="D138" s="85">
        <v>4</v>
      </c>
      <c r="E138" s="126"/>
      <c r="F138" s="91">
        <f t="shared" si="16"/>
        <v>0</v>
      </c>
    </row>
    <row r="139" spans="1:6" ht="15.75" x14ac:dyDescent="0.2">
      <c r="A139" s="73"/>
      <c r="B139" s="85"/>
      <c r="C139" s="85"/>
      <c r="D139" s="85"/>
      <c r="E139" s="8"/>
      <c r="F139" s="91"/>
    </row>
    <row r="140" spans="1:6" ht="15.75" x14ac:dyDescent="0.2">
      <c r="A140" s="73" t="s">
        <v>208</v>
      </c>
      <c r="B140" s="89" t="s">
        <v>152</v>
      </c>
      <c r="C140" s="85"/>
      <c r="D140" s="102"/>
      <c r="E140" s="8"/>
      <c r="F140" s="91"/>
    </row>
    <row r="141" spans="1:6" ht="51.75" customHeight="1" x14ac:dyDescent="0.2">
      <c r="A141" s="73"/>
      <c r="B141" s="85" t="s">
        <v>153</v>
      </c>
      <c r="C141" s="85"/>
      <c r="D141" s="85"/>
      <c r="E141" s="8"/>
      <c r="F141" s="86"/>
    </row>
    <row r="142" spans="1:6" ht="15.75" x14ac:dyDescent="0.2">
      <c r="A142" s="73"/>
      <c r="B142" s="90" t="s">
        <v>154</v>
      </c>
      <c r="C142" s="85" t="s">
        <v>3</v>
      </c>
      <c r="D142" s="85">
        <v>2</v>
      </c>
      <c r="E142" s="126"/>
      <c r="F142" s="91">
        <f t="shared" ref="F142:F144" si="18">D142*E142</f>
        <v>0</v>
      </c>
    </row>
    <row r="143" spans="1:6" ht="15.75" x14ac:dyDescent="0.2">
      <c r="A143" s="73"/>
      <c r="B143" s="90" t="s">
        <v>155</v>
      </c>
      <c r="C143" s="85" t="s">
        <v>3</v>
      </c>
      <c r="D143" s="85">
        <v>1</v>
      </c>
      <c r="E143" s="126"/>
      <c r="F143" s="91">
        <f t="shared" si="18"/>
        <v>0</v>
      </c>
    </row>
    <row r="144" spans="1:6" ht="15.75" x14ac:dyDescent="0.2">
      <c r="A144" s="73"/>
      <c r="B144" s="90" t="s">
        <v>156</v>
      </c>
      <c r="C144" s="85" t="s">
        <v>3</v>
      </c>
      <c r="D144" s="85">
        <v>4</v>
      </c>
      <c r="E144" s="126"/>
      <c r="F144" s="91">
        <f t="shared" si="18"/>
        <v>0</v>
      </c>
    </row>
    <row r="145" spans="1:6" ht="15.75" x14ac:dyDescent="0.2">
      <c r="A145" s="73"/>
      <c r="B145" s="90" t="s">
        <v>102</v>
      </c>
      <c r="C145" s="75"/>
      <c r="D145" s="76"/>
      <c r="E145" s="8"/>
      <c r="F145" s="91"/>
    </row>
    <row r="146" spans="1:6" ht="15.75" x14ac:dyDescent="0.2">
      <c r="A146" s="73"/>
      <c r="B146" s="90"/>
      <c r="C146" s="75"/>
      <c r="D146" s="76"/>
      <c r="E146" s="8"/>
      <c r="F146" s="91"/>
    </row>
    <row r="147" spans="1:6" ht="24" x14ac:dyDescent="0.2">
      <c r="A147" s="73" t="s">
        <v>209</v>
      </c>
      <c r="B147" s="80" t="s">
        <v>229</v>
      </c>
      <c r="C147" s="75"/>
      <c r="D147" s="76"/>
      <c r="E147" s="8"/>
      <c r="F147" s="91"/>
    </row>
    <row r="148" spans="1:6" ht="36" x14ac:dyDescent="0.2">
      <c r="A148" s="73"/>
      <c r="B148" s="85" t="s">
        <v>157</v>
      </c>
      <c r="C148" s="75"/>
      <c r="D148" s="76"/>
      <c r="E148" s="8"/>
      <c r="F148" s="91"/>
    </row>
    <row r="149" spans="1:6" ht="15.75" x14ac:dyDescent="0.2">
      <c r="A149" s="73"/>
      <c r="B149" s="85" t="s">
        <v>158</v>
      </c>
      <c r="C149" s="75" t="s">
        <v>3</v>
      </c>
      <c r="D149" s="76">
        <v>59</v>
      </c>
      <c r="E149" s="126"/>
      <c r="F149" s="91">
        <f t="shared" ref="F149:F150" si="19">D149*E149</f>
        <v>0</v>
      </c>
    </row>
    <row r="150" spans="1:6" ht="24" x14ac:dyDescent="0.2">
      <c r="A150" s="73"/>
      <c r="B150" s="85" t="s">
        <v>159</v>
      </c>
      <c r="C150" s="75" t="s">
        <v>3</v>
      </c>
      <c r="D150" s="76">
        <v>2</v>
      </c>
      <c r="E150" s="126"/>
      <c r="F150" s="91">
        <f t="shared" si="19"/>
        <v>0</v>
      </c>
    </row>
    <row r="151" spans="1:6" ht="15.75" x14ac:dyDescent="0.2">
      <c r="A151" s="73"/>
      <c r="B151" s="85"/>
      <c r="C151" s="75"/>
      <c r="D151" s="76"/>
      <c r="E151" s="8"/>
      <c r="F151" s="86"/>
    </row>
    <row r="152" spans="1:6" ht="24" x14ac:dyDescent="0.2">
      <c r="A152" s="73" t="s">
        <v>210</v>
      </c>
      <c r="B152" s="80" t="s">
        <v>160</v>
      </c>
      <c r="C152" s="75"/>
      <c r="D152" s="76"/>
      <c r="E152" s="8"/>
      <c r="F152" s="91"/>
    </row>
    <row r="153" spans="1:6" ht="36" x14ac:dyDescent="0.2">
      <c r="A153" s="73"/>
      <c r="B153" s="85" t="s">
        <v>157</v>
      </c>
      <c r="C153" s="75"/>
      <c r="D153" s="76"/>
      <c r="E153" s="8"/>
      <c r="F153" s="91"/>
    </row>
    <row r="154" spans="1:6" ht="15.75" x14ac:dyDescent="0.2">
      <c r="A154" s="73"/>
      <c r="B154" s="85" t="s">
        <v>161</v>
      </c>
      <c r="C154" s="75" t="s">
        <v>3</v>
      </c>
      <c r="D154" s="76">
        <v>10</v>
      </c>
      <c r="E154" s="126"/>
      <c r="F154" s="91">
        <f t="shared" ref="F154:F155" si="20">D154*E154</f>
        <v>0</v>
      </c>
    </row>
    <row r="155" spans="1:6" ht="24" x14ac:dyDescent="0.2">
      <c r="A155" s="73"/>
      <c r="B155" s="85" t="s">
        <v>162</v>
      </c>
      <c r="C155" s="75" t="s">
        <v>3</v>
      </c>
      <c r="D155" s="76">
        <v>2</v>
      </c>
      <c r="E155" s="126"/>
      <c r="F155" s="91">
        <f t="shared" si="20"/>
        <v>0</v>
      </c>
    </row>
    <row r="156" spans="1:6" ht="15.75" x14ac:dyDescent="0.2">
      <c r="A156" s="73"/>
      <c r="B156" s="85"/>
      <c r="C156" s="75"/>
      <c r="D156" s="76"/>
      <c r="E156" s="8"/>
      <c r="F156" s="91"/>
    </row>
    <row r="157" spans="1:6" ht="24" x14ac:dyDescent="0.2">
      <c r="A157" s="73" t="s">
        <v>211</v>
      </c>
      <c r="B157" s="80" t="s">
        <v>163</v>
      </c>
      <c r="C157" s="75"/>
      <c r="D157" s="76"/>
      <c r="E157" s="8"/>
      <c r="F157" s="91"/>
    </row>
    <row r="158" spans="1:6" ht="48" x14ac:dyDescent="0.2">
      <c r="A158" s="73"/>
      <c r="B158" s="85" t="s">
        <v>164</v>
      </c>
      <c r="C158" s="75"/>
      <c r="D158" s="76"/>
      <c r="E158" s="8"/>
      <c r="F158" s="91"/>
    </row>
    <row r="159" spans="1:6" ht="15.75" x14ac:dyDescent="0.2">
      <c r="A159" s="73"/>
      <c r="B159" s="90" t="s">
        <v>165</v>
      </c>
      <c r="C159" s="75" t="s">
        <v>3</v>
      </c>
      <c r="D159" s="76">
        <v>10</v>
      </c>
      <c r="E159" s="126"/>
      <c r="F159" s="91">
        <f t="shared" ref="F159" si="21">D159*E159</f>
        <v>0</v>
      </c>
    </row>
    <row r="160" spans="1:6" ht="15.75" x14ac:dyDescent="0.2">
      <c r="A160" s="73"/>
      <c r="B160" s="90" t="s">
        <v>282</v>
      </c>
      <c r="C160" s="75" t="s">
        <v>3</v>
      </c>
      <c r="D160" s="76">
        <v>12</v>
      </c>
      <c r="E160" s="126"/>
      <c r="F160" s="91">
        <f t="shared" ref="F160:F161" si="22">D160*E160</f>
        <v>0</v>
      </c>
    </row>
    <row r="161" spans="1:6" ht="36" x14ac:dyDescent="0.2">
      <c r="A161" s="73"/>
      <c r="B161" s="85" t="s">
        <v>283</v>
      </c>
      <c r="C161" s="75" t="s">
        <v>3</v>
      </c>
      <c r="D161" s="76">
        <v>1</v>
      </c>
      <c r="E161" s="126"/>
      <c r="F161" s="91">
        <f t="shared" si="22"/>
        <v>0</v>
      </c>
    </row>
    <row r="162" spans="1:6" ht="84" x14ac:dyDescent="0.2">
      <c r="A162" s="73"/>
      <c r="B162" s="85" t="s">
        <v>286</v>
      </c>
      <c r="C162" s="75" t="s">
        <v>3</v>
      </c>
      <c r="D162" s="76">
        <v>1</v>
      </c>
      <c r="E162" s="126"/>
      <c r="F162" s="91">
        <f t="shared" ref="F162" si="23">D162*E162</f>
        <v>0</v>
      </c>
    </row>
    <row r="163" spans="1:6" ht="15.75" x14ac:dyDescent="0.2">
      <c r="A163" s="73"/>
      <c r="B163" s="85" t="s">
        <v>284</v>
      </c>
      <c r="C163" s="75" t="s">
        <v>3</v>
      </c>
      <c r="D163" s="76">
        <v>1</v>
      </c>
      <c r="E163" s="126"/>
      <c r="F163" s="91">
        <f t="shared" ref="F163" si="24">D163*E163</f>
        <v>0</v>
      </c>
    </row>
    <row r="164" spans="1:6" ht="15.75" x14ac:dyDescent="0.2">
      <c r="A164" s="73"/>
      <c r="B164" s="85"/>
      <c r="C164" s="75"/>
      <c r="D164" s="76"/>
      <c r="E164" s="8"/>
      <c r="F164" s="91"/>
    </row>
    <row r="165" spans="1:6" ht="15.75" x14ac:dyDescent="0.2">
      <c r="A165" s="73" t="s">
        <v>212</v>
      </c>
      <c r="B165" s="89" t="s">
        <v>166</v>
      </c>
      <c r="C165" s="75"/>
      <c r="D165" s="76"/>
      <c r="E165" s="8"/>
      <c r="F165" s="91"/>
    </row>
    <row r="166" spans="1:6" ht="24" x14ac:dyDescent="0.2">
      <c r="A166" s="73"/>
      <c r="B166" s="85" t="s">
        <v>167</v>
      </c>
      <c r="C166" s="75" t="s">
        <v>3</v>
      </c>
      <c r="D166" s="76">
        <v>9</v>
      </c>
      <c r="E166" s="126"/>
      <c r="F166" s="91">
        <f t="shared" ref="F166" si="25">D166*E166</f>
        <v>0</v>
      </c>
    </row>
    <row r="167" spans="1:6" ht="15.75" x14ac:dyDescent="0.2">
      <c r="A167" s="73"/>
      <c r="B167" s="90" t="s">
        <v>168</v>
      </c>
      <c r="C167" s="75"/>
      <c r="D167" s="76"/>
      <c r="E167" s="8"/>
      <c r="F167" s="91"/>
    </row>
    <row r="168" spans="1:6" ht="15.75" x14ac:dyDescent="0.2">
      <c r="A168" s="73"/>
      <c r="B168" s="90"/>
      <c r="C168" s="75"/>
      <c r="D168" s="76"/>
      <c r="E168" s="8"/>
      <c r="F168" s="91"/>
    </row>
    <row r="169" spans="1:6" ht="24" x14ac:dyDescent="0.2">
      <c r="A169" s="73" t="s">
        <v>213</v>
      </c>
      <c r="B169" s="80" t="s">
        <v>169</v>
      </c>
      <c r="C169" s="75"/>
      <c r="D169" s="76"/>
      <c r="E169" s="8"/>
      <c r="F169" s="91"/>
    </row>
    <row r="170" spans="1:6" ht="36" x14ac:dyDescent="0.2">
      <c r="A170" s="73"/>
      <c r="B170" s="85" t="s">
        <v>170</v>
      </c>
      <c r="C170" s="75"/>
      <c r="D170" s="76"/>
      <c r="E170" s="8"/>
      <c r="F170" s="91"/>
    </row>
    <row r="171" spans="1:6" ht="15.75" x14ac:dyDescent="0.2">
      <c r="A171" s="73"/>
      <c r="B171" s="90" t="s">
        <v>171</v>
      </c>
      <c r="C171" s="75" t="s">
        <v>3</v>
      </c>
      <c r="D171" s="76">
        <v>2</v>
      </c>
      <c r="E171" s="126"/>
      <c r="F171" s="91">
        <f t="shared" ref="F171:F172" si="26">D171*E171</f>
        <v>0</v>
      </c>
    </row>
    <row r="172" spans="1:6" ht="15.75" x14ac:dyDescent="0.2">
      <c r="A172" s="73"/>
      <c r="B172" s="90" t="s">
        <v>172</v>
      </c>
      <c r="C172" s="75" t="s">
        <v>3</v>
      </c>
      <c r="D172" s="76">
        <v>5</v>
      </c>
      <c r="E172" s="126"/>
      <c r="F172" s="91">
        <f t="shared" si="26"/>
        <v>0</v>
      </c>
    </row>
    <row r="173" spans="1:6" ht="15.75" x14ac:dyDescent="0.2">
      <c r="A173" s="73"/>
      <c r="B173" s="90"/>
      <c r="C173" s="75"/>
      <c r="D173" s="76"/>
      <c r="E173" s="8"/>
      <c r="F173" s="91"/>
    </row>
    <row r="174" spans="1:6" ht="15.75" x14ac:dyDescent="0.2">
      <c r="A174" s="73" t="s">
        <v>214</v>
      </c>
      <c r="B174" s="89" t="s">
        <v>173</v>
      </c>
      <c r="C174" s="75"/>
      <c r="D174" s="76"/>
      <c r="E174" s="8"/>
      <c r="F174" s="91"/>
    </row>
    <row r="175" spans="1:6" ht="43.9" customHeight="1" x14ac:dyDescent="0.2">
      <c r="A175" s="73"/>
      <c r="B175" s="93" t="s">
        <v>174</v>
      </c>
      <c r="C175" s="75"/>
      <c r="D175" s="76"/>
      <c r="E175" s="8"/>
      <c r="F175" s="91"/>
    </row>
    <row r="176" spans="1:6" ht="36" x14ac:dyDescent="0.2">
      <c r="A176" s="73"/>
      <c r="B176" s="85" t="s">
        <v>245</v>
      </c>
      <c r="C176" s="75" t="s">
        <v>3</v>
      </c>
      <c r="D176" s="76">
        <v>3</v>
      </c>
      <c r="E176" s="126"/>
      <c r="F176" s="91">
        <f t="shared" ref="F176" si="27">D176*E176</f>
        <v>0</v>
      </c>
    </row>
    <row r="177" spans="1:6" ht="15.75" x14ac:dyDescent="0.2">
      <c r="A177" s="73"/>
      <c r="B177" s="90"/>
      <c r="C177" s="75"/>
      <c r="D177" s="76"/>
      <c r="E177" s="8"/>
      <c r="F177" s="91"/>
    </row>
    <row r="178" spans="1:6" ht="24" x14ac:dyDescent="0.2">
      <c r="A178" s="73" t="s">
        <v>215</v>
      </c>
      <c r="B178" s="80" t="s">
        <v>175</v>
      </c>
      <c r="C178" s="75"/>
      <c r="D178" s="76"/>
      <c r="E178" s="8"/>
      <c r="F178" s="91"/>
    </row>
    <row r="179" spans="1:6" ht="36" x14ac:dyDescent="0.2">
      <c r="A179" s="73"/>
      <c r="B179" s="85" t="s">
        <v>176</v>
      </c>
      <c r="C179" s="75"/>
      <c r="D179" s="76"/>
      <c r="E179" s="8"/>
      <c r="F179" s="91"/>
    </row>
    <row r="180" spans="1:6" ht="15.75" x14ac:dyDescent="0.2">
      <c r="A180" s="73"/>
      <c r="B180" s="90" t="s">
        <v>177</v>
      </c>
      <c r="C180" s="75" t="s">
        <v>3</v>
      </c>
      <c r="D180" s="76">
        <v>2</v>
      </c>
      <c r="E180" s="126"/>
      <c r="F180" s="91">
        <f t="shared" ref="F180" si="28">D180*E180</f>
        <v>0</v>
      </c>
    </row>
    <row r="181" spans="1:6" ht="15.75" x14ac:dyDescent="0.2">
      <c r="A181" s="73"/>
      <c r="B181" s="90"/>
      <c r="C181" s="75"/>
      <c r="D181" s="76"/>
      <c r="E181" s="8"/>
      <c r="F181" s="91"/>
    </row>
    <row r="182" spans="1:6" ht="15.75" x14ac:dyDescent="0.2">
      <c r="A182" s="73" t="s">
        <v>216</v>
      </c>
      <c r="B182" s="80" t="s">
        <v>178</v>
      </c>
      <c r="C182" s="75"/>
      <c r="D182" s="76"/>
      <c r="E182" s="8"/>
      <c r="F182" s="91"/>
    </row>
    <row r="183" spans="1:6" ht="48" x14ac:dyDescent="0.2">
      <c r="A183" s="73"/>
      <c r="B183" s="85" t="s">
        <v>179</v>
      </c>
      <c r="C183" s="75"/>
      <c r="D183" s="76"/>
      <c r="E183" s="8"/>
      <c r="F183" s="91"/>
    </row>
    <row r="184" spans="1:6" ht="15.75" x14ac:dyDescent="0.2">
      <c r="A184" s="73"/>
      <c r="B184" s="90" t="s">
        <v>180</v>
      </c>
      <c r="C184" s="75" t="s">
        <v>3</v>
      </c>
      <c r="D184" s="76">
        <v>6</v>
      </c>
      <c r="E184" s="126"/>
      <c r="F184" s="91">
        <f t="shared" ref="F184:F185" si="29">D184*E184</f>
        <v>0</v>
      </c>
    </row>
    <row r="185" spans="1:6" ht="15.75" x14ac:dyDescent="0.2">
      <c r="A185" s="73"/>
      <c r="B185" s="90" t="s">
        <v>181</v>
      </c>
      <c r="C185" s="75" t="s">
        <v>3</v>
      </c>
      <c r="D185" s="76">
        <v>2</v>
      </c>
      <c r="E185" s="126"/>
      <c r="F185" s="91">
        <f t="shared" si="29"/>
        <v>0</v>
      </c>
    </row>
    <row r="186" spans="1:6" ht="15.75" x14ac:dyDescent="0.2">
      <c r="A186" s="73"/>
      <c r="B186" s="90"/>
      <c r="C186" s="75"/>
      <c r="D186" s="76"/>
      <c r="E186" s="8"/>
      <c r="F186" s="91"/>
    </row>
    <row r="187" spans="1:6" ht="15.75" x14ac:dyDescent="0.2">
      <c r="A187" s="73" t="s">
        <v>217</v>
      </c>
      <c r="B187" s="80" t="s">
        <v>182</v>
      </c>
      <c r="C187" s="75"/>
      <c r="D187" s="76"/>
      <c r="E187" s="8"/>
      <c r="F187" s="91"/>
    </row>
    <row r="188" spans="1:6" ht="15.75" x14ac:dyDescent="0.2">
      <c r="A188" s="73"/>
      <c r="B188" s="90" t="s">
        <v>183</v>
      </c>
      <c r="C188" s="75"/>
      <c r="D188" s="76"/>
      <c r="E188" s="8"/>
      <c r="F188" s="91"/>
    </row>
    <row r="189" spans="1:6" ht="24" x14ac:dyDescent="0.2">
      <c r="A189" s="73"/>
      <c r="B189" s="85" t="s">
        <v>184</v>
      </c>
      <c r="C189" s="75" t="s">
        <v>3</v>
      </c>
      <c r="D189" s="76">
        <v>8</v>
      </c>
      <c r="E189" s="126"/>
      <c r="F189" s="91">
        <f t="shared" ref="F189" si="30">D189*E189</f>
        <v>0</v>
      </c>
    </row>
    <row r="190" spans="1:6" ht="15.75" x14ac:dyDescent="0.2">
      <c r="A190" s="73"/>
      <c r="B190" s="85"/>
      <c r="C190" s="75"/>
      <c r="D190" s="76"/>
      <c r="E190" s="127"/>
      <c r="F190" s="91"/>
    </row>
    <row r="191" spans="1:6" ht="15.75" x14ac:dyDescent="0.2">
      <c r="A191" s="73" t="s">
        <v>218</v>
      </c>
      <c r="B191" s="80" t="s">
        <v>185</v>
      </c>
      <c r="C191" s="75"/>
      <c r="D191" s="76"/>
      <c r="E191" s="8"/>
      <c r="F191" s="91"/>
    </row>
    <row r="192" spans="1:6" ht="15.75" x14ac:dyDescent="0.2">
      <c r="A192" s="73"/>
      <c r="B192" s="90" t="s">
        <v>186</v>
      </c>
      <c r="C192" s="75"/>
      <c r="D192" s="76"/>
      <c r="E192" s="8"/>
      <c r="F192" s="91"/>
    </row>
    <row r="193" spans="1:6" ht="15.75" x14ac:dyDescent="0.2">
      <c r="A193" s="73"/>
      <c r="B193" s="90" t="s">
        <v>187</v>
      </c>
      <c r="C193" s="75" t="s">
        <v>3</v>
      </c>
      <c r="D193" s="76">
        <v>6</v>
      </c>
      <c r="E193" s="126"/>
      <c r="F193" s="91">
        <f t="shared" ref="F193" si="31">D193*E193</f>
        <v>0</v>
      </c>
    </row>
    <row r="194" spans="1:6" ht="15.75" x14ac:dyDescent="0.2">
      <c r="A194" s="73"/>
      <c r="B194" s="85"/>
      <c r="C194" s="75"/>
      <c r="D194" s="76"/>
      <c r="E194" s="8"/>
      <c r="F194" s="91"/>
    </row>
    <row r="195" spans="1:6" ht="15.75" x14ac:dyDescent="0.2">
      <c r="A195" s="73" t="s">
        <v>219</v>
      </c>
      <c r="B195" s="89" t="s">
        <v>188</v>
      </c>
      <c r="C195" s="75"/>
      <c r="D195" s="76"/>
      <c r="E195" s="8"/>
      <c r="F195" s="91"/>
    </row>
    <row r="196" spans="1:6" ht="36" x14ac:dyDescent="0.2">
      <c r="B196" s="85" t="s">
        <v>189</v>
      </c>
      <c r="C196" s="75"/>
      <c r="D196" s="76"/>
      <c r="E196" s="8"/>
      <c r="F196" s="91"/>
    </row>
    <row r="197" spans="1:6" x14ac:dyDescent="0.2">
      <c r="B197" s="90" t="s">
        <v>190</v>
      </c>
      <c r="C197" s="75" t="s">
        <v>3</v>
      </c>
      <c r="D197" s="76">
        <v>11</v>
      </c>
      <c r="E197" s="126"/>
      <c r="F197" s="91">
        <f t="shared" ref="F197:F198" si="32">D197*E197</f>
        <v>0</v>
      </c>
    </row>
    <row r="198" spans="1:6" ht="15.75" x14ac:dyDescent="0.2">
      <c r="A198" s="73"/>
      <c r="B198" s="90" t="s">
        <v>191</v>
      </c>
      <c r="C198" s="75" t="s">
        <v>3</v>
      </c>
      <c r="D198" s="76">
        <v>2</v>
      </c>
      <c r="E198" s="126"/>
      <c r="F198" s="91">
        <f t="shared" si="32"/>
        <v>0</v>
      </c>
    </row>
    <row r="199" spans="1:6" ht="15.75" x14ac:dyDescent="0.2">
      <c r="A199" s="73"/>
      <c r="B199" s="89"/>
      <c r="C199" s="75"/>
      <c r="D199" s="76"/>
      <c r="E199" s="8"/>
      <c r="F199" s="91"/>
    </row>
    <row r="200" spans="1:6" ht="15.75" x14ac:dyDescent="0.2">
      <c r="A200" s="73" t="s">
        <v>220</v>
      </c>
      <c r="B200" s="104" t="s">
        <v>268</v>
      </c>
      <c r="C200" s="75"/>
      <c r="D200" s="76"/>
      <c r="E200" s="8"/>
      <c r="F200" s="91"/>
    </row>
    <row r="201" spans="1:6" ht="15.75" x14ac:dyDescent="0.2">
      <c r="A201" s="73"/>
      <c r="B201" s="90" t="s">
        <v>237</v>
      </c>
      <c r="C201" s="75"/>
      <c r="D201" s="76"/>
      <c r="E201" s="8"/>
      <c r="F201" s="91"/>
    </row>
    <row r="202" spans="1:6" ht="24" x14ac:dyDescent="0.2">
      <c r="A202" s="73"/>
      <c r="B202" s="85" t="s">
        <v>236</v>
      </c>
      <c r="C202" s="75" t="s">
        <v>3</v>
      </c>
      <c r="D202" s="76">
        <v>30</v>
      </c>
      <c r="E202" s="126"/>
      <c r="F202" s="91">
        <f t="shared" ref="F202" si="33">D202*E202</f>
        <v>0</v>
      </c>
    </row>
    <row r="203" spans="1:6" ht="40.15" customHeight="1" x14ac:dyDescent="0.2">
      <c r="A203" s="73"/>
      <c r="B203" s="85" t="s">
        <v>269</v>
      </c>
      <c r="C203" s="75" t="s">
        <v>3</v>
      </c>
      <c r="D203" s="76">
        <v>12</v>
      </c>
      <c r="E203" s="126"/>
      <c r="F203" s="91">
        <f t="shared" ref="F203" si="34">D203*E203</f>
        <v>0</v>
      </c>
    </row>
    <row r="204" spans="1:6" ht="15.75" x14ac:dyDescent="0.2">
      <c r="A204" s="73" t="s">
        <v>221</v>
      </c>
      <c r="B204" s="89" t="s">
        <v>193</v>
      </c>
      <c r="C204" s="75"/>
      <c r="D204" s="76"/>
      <c r="E204" s="8"/>
      <c r="F204" s="91"/>
    </row>
    <row r="205" spans="1:6" ht="24" x14ac:dyDescent="0.2">
      <c r="A205" s="73"/>
      <c r="B205" s="85" t="s">
        <v>194</v>
      </c>
      <c r="C205" s="75"/>
      <c r="D205" s="76"/>
      <c r="E205" s="8"/>
      <c r="F205" s="91"/>
    </row>
    <row r="206" spans="1:6" ht="15.75" x14ac:dyDescent="0.2">
      <c r="A206" s="73"/>
      <c r="B206" s="90" t="s">
        <v>195</v>
      </c>
      <c r="C206" s="75" t="s">
        <v>3</v>
      </c>
      <c r="D206" s="76">
        <v>3</v>
      </c>
      <c r="E206" s="126"/>
      <c r="F206" s="91">
        <f t="shared" ref="F206" si="35">D206*E206</f>
        <v>0</v>
      </c>
    </row>
    <row r="207" spans="1:6" ht="15.75" x14ac:dyDescent="0.2">
      <c r="A207" s="73"/>
      <c r="B207" s="90"/>
      <c r="C207" s="75"/>
      <c r="D207" s="76"/>
      <c r="E207" s="8"/>
      <c r="F207" s="91"/>
    </row>
    <row r="208" spans="1:6" ht="15.75" x14ac:dyDescent="0.2">
      <c r="A208" s="73" t="s">
        <v>222</v>
      </c>
      <c r="B208" s="89" t="s">
        <v>199</v>
      </c>
      <c r="C208" s="75"/>
      <c r="D208" s="76"/>
      <c r="E208" s="8"/>
      <c r="F208" s="91"/>
    </row>
    <row r="209" spans="1:6" ht="36" x14ac:dyDescent="0.2">
      <c r="A209" s="73"/>
      <c r="B209" s="85" t="s">
        <v>261</v>
      </c>
      <c r="C209" s="75"/>
      <c r="D209" s="76"/>
      <c r="E209" s="8"/>
      <c r="F209" s="91"/>
    </row>
    <row r="210" spans="1:6" ht="24" x14ac:dyDescent="0.2">
      <c r="A210" s="73"/>
      <c r="B210" s="85" t="s">
        <v>262</v>
      </c>
      <c r="C210" s="75" t="s">
        <v>3</v>
      </c>
      <c r="D210" s="76">
        <v>5</v>
      </c>
      <c r="E210" s="126"/>
      <c r="F210" s="91">
        <f t="shared" ref="F210" si="36">D210*E210</f>
        <v>0</v>
      </c>
    </row>
    <row r="211" spans="1:6" ht="15.75" x14ac:dyDescent="0.2">
      <c r="A211" s="73"/>
      <c r="B211" s="85"/>
      <c r="C211" s="75"/>
      <c r="D211" s="76"/>
      <c r="E211" s="8"/>
      <c r="F211" s="91"/>
    </row>
    <row r="212" spans="1:6" ht="15.75" x14ac:dyDescent="0.2">
      <c r="A212" s="73" t="s">
        <v>223</v>
      </c>
      <c r="B212" s="89" t="s">
        <v>200</v>
      </c>
      <c r="C212" s="75"/>
      <c r="D212" s="76"/>
      <c r="E212" s="8"/>
      <c r="F212" s="91"/>
    </row>
    <row r="213" spans="1:6" ht="24" x14ac:dyDescent="0.2">
      <c r="A213" s="73"/>
      <c r="B213" s="85" t="s">
        <v>239</v>
      </c>
      <c r="C213" s="75"/>
      <c r="D213" s="76"/>
      <c r="E213" s="8"/>
      <c r="F213" s="91"/>
    </row>
    <row r="214" spans="1:6" ht="24" x14ac:dyDescent="0.2">
      <c r="A214" s="73"/>
      <c r="B214" s="85" t="s">
        <v>238</v>
      </c>
      <c r="C214" s="75" t="s">
        <v>3</v>
      </c>
      <c r="D214" s="76">
        <v>45</v>
      </c>
      <c r="E214" s="126"/>
      <c r="F214" s="91">
        <f t="shared" ref="F214" si="37">D214*E214</f>
        <v>0</v>
      </c>
    </row>
    <row r="215" spans="1:6" ht="15.75" x14ac:dyDescent="0.2">
      <c r="A215" s="73"/>
      <c r="B215" s="85"/>
      <c r="C215" s="75"/>
      <c r="D215" s="76"/>
      <c r="E215" s="8"/>
      <c r="F215" s="91"/>
    </row>
    <row r="216" spans="1:6" ht="15.75" x14ac:dyDescent="0.2">
      <c r="A216" s="73" t="s">
        <v>224</v>
      </c>
      <c r="B216" s="89" t="s">
        <v>240</v>
      </c>
      <c r="C216" s="75"/>
      <c r="D216" s="76"/>
      <c r="E216" s="8"/>
      <c r="F216" s="91"/>
    </row>
    <row r="217" spans="1:6" ht="60" x14ac:dyDescent="0.2">
      <c r="A217" s="73"/>
      <c r="B217" s="85" t="s">
        <v>241</v>
      </c>
      <c r="C217" s="75"/>
      <c r="D217" s="76"/>
      <c r="E217" s="8"/>
      <c r="F217" s="91"/>
    </row>
    <row r="218" spans="1:6" ht="15.75" x14ac:dyDescent="0.2">
      <c r="A218" s="73"/>
      <c r="B218" s="85" t="s">
        <v>242</v>
      </c>
      <c r="C218" s="75" t="s">
        <v>3</v>
      </c>
      <c r="D218" s="76">
        <v>50</v>
      </c>
      <c r="E218" s="126"/>
      <c r="F218" s="91">
        <f t="shared" ref="F218" si="38">D218*E218</f>
        <v>0</v>
      </c>
    </row>
    <row r="219" spans="1:6" ht="15.75" x14ac:dyDescent="0.2">
      <c r="A219" s="73"/>
      <c r="B219" s="85"/>
      <c r="C219" s="75"/>
      <c r="D219" s="76"/>
      <c r="E219" s="8"/>
      <c r="F219" s="91"/>
    </row>
    <row r="220" spans="1:6" ht="15.75" x14ac:dyDescent="0.2">
      <c r="A220" s="73" t="s">
        <v>265</v>
      </c>
      <c r="B220" s="89" t="s">
        <v>288</v>
      </c>
      <c r="C220" s="75"/>
      <c r="D220" s="76"/>
      <c r="E220" s="8"/>
      <c r="F220" s="91"/>
    </row>
    <row r="221" spans="1:6" ht="48" x14ac:dyDescent="0.2">
      <c r="A221" s="73"/>
      <c r="B221" s="85" t="s">
        <v>243</v>
      </c>
      <c r="C221" s="75" t="s">
        <v>3</v>
      </c>
      <c r="D221" s="76">
        <v>4</v>
      </c>
      <c r="E221" s="126"/>
      <c r="F221" s="91">
        <f t="shared" ref="F221" si="39">D221*E221</f>
        <v>0</v>
      </c>
    </row>
    <row r="222" spans="1:6" ht="16.5" customHeight="1" x14ac:dyDescent="0.2">
      <c r="A222" s="73"/>
      <c r="B222" s="90"/>
      <c r="C222" s="75"/>
      <c r="D222" s="76"/>
      <c r="E222" s="8"/>
      <c r="F222" s="91"/>
    </row>
    <row r="223" spans="1:6" ht="36" x14ac:dyDescent="0.2">
      <c r="A223" s="73" t="s">
        <v>272</v>
      </c>
      <c r="B223" s="80" t="s">
        <v>74</v>
      </c>
      <c r="C223" s="75" t="s">
        <v>3</v>
      </c>
      <c r="D223" s="76">
        <v>12</v>
      </c>
      <c r="E223" s="126"/>
      <c r="F223" s="91">
        <f t="shared" ref="F223" si="40">D223*E223</f>
        <v>0</v>
      </c>
    </row>
    <row r="224" spans="1:6" ht="15.75" x14ac:dyDescent="0.2">
      <c r="A224" s="73"/>
      <c r="B224" s="80"/>
      <c r="C224" s="75"/>
      <c r="D224" s="76"/>
      <c r="E224" s="8"/>
      <c r="F224" s="91"/>
    </row>
    <row r="225" spans="1:7" ht="15.75" x14ac:dyDescent="0.2">
      <c r="A225" s="73" t="s">
        <v>273</v>
      </c>
      <c r="B225" s="89" t="s">
        <v>287</v>
      </c>
      <c r="C225" s="75"/>
      <c r="D225" s="76"/>
      <c r="E225" s="8"/>
      <c r="F225" s="91"/>
    </row>
    <row r="226" spans="1:7" ht="28.5" customHeight="1" x14ac:dyDescent="0.2">
      <c r="A226" s="73"/>
      <c r="B226" s="85" t="s">
        <v>264</v>
      </c>
      <c r="C226" s="105"/>
      <c r="D226" s="99"/>
      <c r="E226" s="43"/>
      <c r="F226" s="91"/>
    </row>
    <row r="227" spans="1:7" ht="48.6" customHeight="1" x14ac:dyDescent="0.2">
      <c r="A227" s="73"/>
      <c r="B227" s="85" t="s">
        <v>263</v>
      </c>
      <c r="C227" s="75" t="s">
        <v>3</v>
      </c>
      <c r="D227" s="76">
        <v>12</v>
      </c>
      <c r="E227" s="126"/>
      <c r="F227" s="91">
        <f>D227*E227</f>
        <v>0</v>
      </c>
    </row>
    <row r="228" spans="1:7" ht="18" customHeight="1" x14ac:dyDescent="0.2">
      <c r="A228" s="73"/>
      <c r="B228" s="85"/>
      <c r="C228" s="75"/>
      <c r="D228" s="76"/>
      <c r="E228" s="8"/>
      <c r="F228" s="91"/>
    </row>
    <row r="229" spans="1:7" ht="18" customHeight="1" x14ac:dyDescent="0.2">
      <c r="A229" s="73" t="s">
        <v>274</v>
      </c>
      <c r="B229" s="89" t="s">
        <v>289</v>
      </c>
      <c r="C229" s="75"/>
      <c r="D229" s="76"/>
      <c r="E229" s="8"/>
      <c r="F229" s="91"/>
    </row>
    <row r="230" spans="1:7" ht="39" customHeight="1" x14ac:dyDescent="0.2">
      <c r="A230" s="73"/>
      <c r="B230" s="85" t="s">
        <v>270</v>
      </c>
      <c r="C230" s="75" t="s">
        <v>3</v>
      </c>
      <c r="D230" s="76">
        <v>1</v>
      </c>
      <c r="E230" s="126"/>
      <c r="F230" s="91">
        <f t="shared" ref="F230" si="41">D230*E230</f>
        <v>0</v>
      </c>
    </row>
    <row r="231" spans="1:7" ht="27.6" customHeight="1" x14ac:dyDescent="0.2">
      <c r="A231" s="73"/>
      <c r="B231" s="106" t="s">
        <v>278</v>
      </c>
      <c r="C231" s="75" t="s">
        <v>3</v>
      </c>
      <c r="D231" s="76">
        <v>30</v>
      </c>
      <c r="E231" s="126"/>
      <c r="F231" s="91">
        <f t="shared" ref="F231" si="42">D231*E231</f>
        <v>0</v>
      </c>
    </row>
    <row r="232" spans="1:7" ht="51" customHeight="1" x14ac:dyDescent="0.2">
      <c r="A232" s="73"/>
      <c r="B232" s="85" t="s">
        <v>271</v>
      </c>
      <c r="C232" s="75" t="s">
        <v>3</v>
      </c>
      <c r="D232" s="76">
        <v>1</v>
      </c>
      <c r="E232" s="126"/>
      <c r="F232" s="91">
        <f t="shared" ref="F232" si="43">D232*E232</f>
        <v>0</v>
      </c>
    </row>
    <row r="233" spans="1:7" ht="16.899999999999999" customHeight="1" x14ac:dyDescent="0.2">
      <c r="A233" s="73"/>
      <c r="B233" s="85"/>
      <c r="C233" s="75"/>
      <c r="D233" s="76"/>
      <c r="E233" s="8"/>
      <c r="F233" s="91"/>
    </row>
    <row r="234" spans="1:7" ht="16.899999999999999" customHeight="1" x14ac:dyDescent="0.2">
      <c r="A234" s="73" t="s">
        <v>275</v>
      </c>
      <c r="B234" s="89" t="s">
        <v>292</v>
      </c>
      <c r="C234" s="75"/>
      <c r="D234" s="76"/>
      <c r="E234" s="8"/>
      <c r="F234" s="91"/>
    </row>
    <row r="235" spans="1:7" ht="18.399999999999999" customHeight="1" x14ac:dyDescent="0.2">
      <c r="A235" s="73"/>
      <c r="B235" s="85" t="s">
        <v>294</v>
      </c>
      <c r="C235" s="75" t="s">
        <v>3</v>
      </c>
      <c r="D235" s="76">
        <v>150</v>
      </c>
      <c r="E235" s="126"/>
      <c r="F235" s="91">
        <f t="shared" ref="F235" si="44">D235*E235</f>
        <v>0</v>
      </c>
    </row>
    <row r="236" spans="1:7" ht="18.399999999999999" customHeight="1" x14ac:dyDescent="0.2">
      <c r="A236" s="73"/>
      <c r="B236" s="85" t="s">
        <v>295</v>
      </c>
      <c r="C236" s="75" t="s">
        <v>3</v>
      </c>
      <c r="D236" s="76">
        <v>18</v>
      </c>
      <c r="E236" s="126"/>
      <c r="F236" s="91">
        <f t="shared" ref="F236" si="45">D236*E236</f>
        <v>0</v>
      </c>
    </row>
    <row r="237" spans="1:7" s="112" customFormat="1" ht="18.399999999999999" customHeight="1" x14ac:dyDescent="0.2">
      <c r="A237" s="107"/>
      <c r="B237" s="108" t="s">
        <v>297</v>
      </c>
      <c r="C237" s="109" t="s">
        <v>3</v>
      </c>
      <c r="D237" s="98">
        <v>585</v>
      </c>
      <c r="E237" s="126"/>
      <c r="F237" s="110">
        <f t="shared" ref="F237" si="46">D237*E237</f>
        <v>0</v>
      </c>
      <c r="G237" s="111"/>
    </row>
    <row r="238" spans="1:7" ht="18.399999999999999" customHeight="1" x14ac:dyDescent="0.2">
      <c r="A238" s="73"/>
      <c r="B238" s="85" t="s">
        <v>296</v>
      </c>
      <c r="C238" s="75" t="s">
        <v>3</v>
      </c>
      <c r="D238" s="76">
        <v>3</v>
      </c>
      <c r="E238" s="126"/>
      <c r="F238" s="91">
        <f t="shared" ref="F238" si="47">D238*E238</f>
        <v>0</v>
      </c>
    </row>
    <row r="239" spans="1:7" ht="30" customHeight="1" x14ac:dyDescent="0.2">
      <c r="A239" s="73"/>
      <c r="B239" s="85" t="s">
        <v>293</v>
      </c>
      <c r="C239" s="75"/>
      <c r="D239" s="76"/>
      <c r="E239" s="8"/>
      <c r="F239" s="91"/>
    </row>
    <row r="240" spans="1:7" ht="18.399999999999999" customHeight="1" x14ac:dyDescent="0.2">
      <c r="A240" s="73"/>
      <c r="B240" s="85"/>
      <c r="C240" s="75"/>
      <c r="D240" s="76"/>
      <c r="E240" s="8"/>
      <c r="F240" s="91"/>
    </row>
    <row r="241" spans="1:6" ht="16.899999999999999" customHeight="1" x14ac:dyDescent="0.2">
      <c r="A241" s="73"/>
      <c r="B241" s="89" t="s">
        <v>298</v>
      </c>
      <c r="C241" s="75"/>
      <c r="D241" s="76"/>
      <c r="E241" s="8"/>
      <c r="F241" s="91"/>
    </row>
    <row r="242" spans="1:6" ht="16.899999999999999" customHeight="1" x14ac:dyDescent="0.2">
      <c r="A242" s="73"/>
      <c r="B242" s="85" t="s">
        <v>300</v>
      </c>
      <c r="C242" s="75" t="s">
        <v>226</v>
      </c>
      <c r="D242" s="76">
        <v>222</v>
      </c>
      <c r="E242" s="126"/>
      <c r="F242" s="91">
        <f t="shared" ref="F242:F246" si="48">D242*E242</f>
        <v>0</v>
      </c>
    </row>
    <row r="243" spans="1:6" ht="16.899999999999999" customHeight="1" x14ac:dyDescent="0.2">
      <c r="A243" s="73" t="s">
        <v>290</v>
      </c>
      <c r="B243" s="85" t="s">
        <v>301</v>
      </c>
      <c r="C243" s="75" t="s">
        <v>226</v>
      </c>
      <c r="D243" s="76">
        <v>53</v>
      </c>
      <c r="E243" s="126"/>
      <c r="F243" s="91">
        <f t="shared" si="48"/>
        <v>0</v>
      </c>
    </row>
    <row r="244" spans="1:6" ht="16.899999999999999" customHeight="1" x14ac:dyDescent="0.2">
      <c r="A244" s="73"/>
      <c r="B244" s="85" t="s">
        <v>302</v>
      </c>
      <c r="C244" s="75" t="s">
        <v>226</v>
      </c>
      <c r="D244" s="76">
        <v>123</v>
      </c>
      <c r="E244" s="126"/>
      <c r="F244" s="91">
        <f t="shared" si="48"/>
        <v>0</v>
      </c>
    </row>
    <row r="245" spans="1:6" ht="16.899999999999999" customHeight="1" x14ac:dyDescent="0.2">
      <c r="A245" s="73"/>
      <c r="B245" s="85" t="s">
        <v>303</v>
      </c>
      <c r="C245" s="75" t="s">
        <v>226</v>
      </c>
      <c r="D245" s="76">
        <v>176</v>
      </c>
      <c r="E245" s="126"/>
      <c r="F245" s="91">
        <f t="shared" si="48"/>
        <v>0</v>
      </c>
    </row>
    <row r="246" spans="1:6" ht="16.899999999999999" customHeight="1" x14ac:dyDescent="0.2">
      <c r="A246" s="73" t="s">
        <v>305</v>
      </c>
      <c r="B246" s="145" t="s">
        <v>306</v>
      </c>
      <c r="C246" s="75" t="s">
        <v>226</v>
      </c>
      <c r="D246" s="76">
        <v>40.54</v>
      </c>
      <c r="E246" s="126"/>
      <c r="F246" s="91">
        <f t="shared" si="48"/>
        <v>0</v>
      </c>
    </row>
    <row r="247" spans="1:6" ht="16.899999999999999" customHeight="1" x14ac:dyDescent="0.2">
      <c r="A247" s="73"/>
      <c r="B247" s="85" t="s">
        <v>299</v>
      </c>
      <c r="C247" s="75" t="s">
        <v>226</v>
      </c>
      <c r="D247" s="76">
        <v>3</v>
      </c>
      <c r="E247" s="126"/>
      <c r="F247" s="91">
        <f t="shared" ref="F247" si="49">D247*E247</f>
        <v>0</v>
      </c>
    </row>
    <row r="248" spans="1:6" ht="27" customHeight="1" x14ac:dyDescent="0.2">
      <c r="A248" s="73"/>
      <c r="B248" s="85" t="s">
        <v>304</v>
      </c>
      <c r="C248" s="75"/>
      <c r="D248" s="76"/>
      <c r="E248" s="8"/>
      <c r="F248" s="91"/>
    </row>
    <row r="249" spans="1:6" ht="16.899999999999999" customHeight="1" x14ac:dyDescent="0.2">
      <c r="A249" s="73"/>
      <c r="B249" s="85"/>
      <c r="C249" s="75"/>
      <c r="D249" s="76"/>
      <c r="E249" s="8"/>
      <c r="F249" s="91"/>
    </row>
    <row r="250" spans="1:6" ht="16.899999999999999" customHeight="1" x14ac:dyDescent="0.2">
      <c r="A250" s="73" t="s">
        <v>291</v>
      </c>
      <c r="B250" s="85" t="s">
        <v>78</v>
      </c>
      <c r="C250" s="75"/>
      <c r="D250" s="76"/>
      <c r="E250" s="8"/>
      <c r="F250" s="91"/>
    </row>
    <row r="251" spans="1:6" ht="16.899999999999999" customHeight="1" x14ac:dyDescent="0.2">
      <c r="A251" s="73"/>
      <c r="B251" s="85" t="s">
        <v>76</v>
      </c>
      <c r="C251" s="75" t="s">
        <v>75</v>
      </c>
      <c r="D251" s="76">
        <v>16</v>
      </c>
      <c r="E251" s="126"/>
      <c r="F251" s="91">
        <f>D251*E251</f>
        <v>0</v>
      </c>
    </row>
    <row r="252" spans="1:6" ht="16.899999999999999" customHeight="1" x14ac:dyDescent="0.2">
      <c r="A252" s="73"/>
    </row>
    <row r="253" spans="1:6" ht="15.75" x14ac:dyDescent="0.2">
      <c r="A253" s="73"/>
      <c r="B253" s="54" t="s">
        <v>66</v>
      </c>
      <c r="C253" s="117"/>
      <c r="D253" s="118"/>
      <c r="E253" s="118"/>
      <c r="F253" s="119">
        <f>SUM(F23:F252)</f>
        <v>0</v>
      </c>
    </row>
    <row r="254" spans="1:6" ht="15.75" x14ac:dyDescent="0.25">
      <c r="A254" s="73"/>
      <c r="B254" s="120"/>
      <c r="C254" s="121"/>
      <c r="D254" s="122"/>
      <c r="E254" s="122"/>
      <c r="F254" s="123"/>
    </row>
    <row r="255" spans="1:6" ht="15" x14ac:dyDescent="0.25">
      <c r="B255" s="120"/>
      <c r="C255" s="121"/>
      <c r="D255" s="122"/>
      <c r="E255" s="122"/>
      <c r="F255" s="124"/>
    </row>
  </sheetData>
  <sheetProtection algorithmName="SHA-512" hashValue="w8oxMK4ykYjIi7Gfu0vkrrcybrWu1GDKP3bv+cguXaYaYn3nrmcBnhjNRqYgMPWl5ZJuPAHWMMTgFWmDDtUyhw==" saltValue="NUZnYHqG+fjYyts9HuFnLA==" spinCount="100000" sheet="1" objects="1" scenarios="1"/>
  <phoneticPr fontId="3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0" orientation="portrait" verticalDpi="360" r:id="rId1"/>
  <headerFooter alignWithMargins="0">
    <oddHeader>&amp;F</oddHeader>
    <oddFooter>&amp;C&amp;A&amp;R&amp;P od &amp;N</oddFooter>
  </headerFooter>
  <rowBreaks count="7" manualBreakCount="7">
    <brk id="28" max="5" man="1"/>
    <brk id="56" max="5" man="1"/>
    <brk id="100" max="5" man="1"/>
    <brk id="136" max="5" man="1"/>
    <brk id="174" max="5" man="1"/>
    <brk id="214" max="5" man="1"/>
    <brk id="25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G36"/>
  <sheetViews>
    <sheetView tabSelected="1" view="pageBreakPreview" topLeftCell="A17" zoomScaleNormal="120" zoomScaleSheetLayoutView="100" workbookViewId="0">
      <selection activeCell="F20" sqref="F20"/>
    </sheetView>
  </sheetViews>
  <sheetFormatPr defaultColWidth="9.140625" defaultRowHeight="12.75" x14ac:dyDescent="0.2"/>
  <cols>
    <col min="1" max="1" width="3.42578125" style="103" customWidth="1"/>
    <col min="2" max="2" width="51.7109375" style="113" customWidth="1"/>
    <col min="3" max="3" width="6.7109375" style="114" bestFit="1" customWidth="1"/>
    <col min="4" max="4" width="9.140625" style="115" customWidth="1"/>
    <col min="5" max="5" width="12.7109375" style="115" customWidth="1"/>
    <col min="6" max="6" width="16.5703125" style="116" bestFit="1" customWidth="1"/>
    <col min="7" max="7" width="10.42578125" style="50" customWidth="1"/>
    <col min="8" max="8" width="0.42578125" style="51" customWidth="1"/>
    <col min="9" max="9" width="1" style="51" customWidth="1"/>
    <col min="10" max="10" width="15.7109375" style="51" customWidth="1"/>
    <col min="11" max="16384" width="9.140625" style="51"/>
  </cols>
  <sheetData>
    <row r="1" spans="1:6" ht="39" x14ac:dyDescent="0.25">
      <c r="A1" s="149"/>
      <c r="B1" s="46" t="s">
        <v>315</v>
      </c>
      <c r="C1" s="150"/>
      <c r="D1" s="151"/>
      <c r="E1" s="48"/>
      <c r="F1" s="49"/>
    </row>
    <row r="2" spans="1:6" ht="15.75" x14ac:dyDescent="0.25">
      <c r="A2" s="45"/>
      <c r="B2" s="152"/>
      <c r="C2" s="47"/>
      <c r="D2" s="48"/>
      <c r="E2" s="48"/>
      <c r="F2" s="49"/>
    </row>
    <row r="3" spans="1:6" x14ac:dyDescent="0.2">
      <c r="A3" s="129"/>
      <c r="B3" s="130" t="s">
        <v>244</v>
      </c>
      <c r="C3" s="117"/>
      <c r="D3" s="118"/>
      <c r="E3" s="118"/>
      <c r="F3" s="131"/>
    </row>
    <row r="4" spans="1:6" s="71" customFormat="1" x14ac:dyDescent="0.2">
      <c r="A4" s="132"/>
      <c r="B4" s="67" t="s">
        <v>0</v>
      </c>
      <c r="C4" s="68" t="s">
        <v>21</v>
      </c>
      <c r="D4" s="69" t="s">
        <v>1</v>
      </c>
      <c r="E4" s="69" t="s">
        <v>2</v>
      </c>
      <c r="F4" s="70" t="s">
        <v>57</v>
      </c>
    </row>
    <row r="5" spans="1:6" s="65" customFormat="1" ht="24" x14ac:dyDescent="0.2">
      <c r="A5" s="60"/>
      <c r="B5" s="133" t="s">
        <v>63</v>
      </c>
      <c r="C5" s="134"/>
      <c r="D5" s="135"/>
      <c r="E5" s="147"/>
      <c r="F5" s="136"/>
    </row>
    <row r="6" spans="1:6" s="65" customFormat="1" ht="24" x14ac:dyDescent="0.2">
      <c r="A6" s="60"/>
      <c r="B6" s="133" t="s">
        <v>312</v>
      </c>
      <c r="C6" s="134"/>
      <c r="D6" s="135"/>
      <c r="E6" s="147"/>
      <c r="F6" s="136"/>
    </row>
    <row r="7" spans="1:6" s="65" customFormat="1" ht="24" x14ac:dyDescent="0.2">
      <c r="A7" s="60"/>
      <c r="B7" s="80" t="s">
        <v>60</v>
      </c>
      <c r="C7" s="134"/>
      <c r="D7" s="135"/>
      <c r="E7" s="147"/>
      <c r="F7" s="136"/>
    </row>
    <row r="8" spans="1:6" s="65" customFormat="1" ht="15.75" x14ac:dyDescent="0.2">
      <c r="A8" s="60">
        <v>1</v>
      </c>
      <c r="B8" s="89" t="s">
        <v>196</v>
      </c>
      <c r="C8" s="134"/>
      <c r="D8" s="135"/>
      <c r="E8" s="147"/>
      <c r="F8" s="136"/>
    </row>
    <row r="9" spans="1:6" ht="60" x14ac:dyDescent="0.2">
      <c r="A9" s="73"/>
      <c r="B9" s="85" t="s">
        <v>232</v>
      </c>
      <c r="C9" s="75"/>
      <c r="D9" s="76"/>
      <c r="E9" s="148"/>
      <c r="F9" s="77"/>
    </row>
    <row r="10" spans="1:6" ht="48" x14ac:dyDescent="0.2">
      <c r="A10" s="73"/>
      <c r="B10" s="94" t="s">
        <v>197</v>
      </c>
      <c r="C10" s="85"/>
      <c r="D10" s="76"/>
      <c r="E10" s="148"/>
      <c r="F10" s="77"/>
    </row>
    <row r="11" spans="1:6" ht="84" x14ac:dyDescent="0.2">
      <c r="A11" s="73"/>
      <c r="B11" s="85" t="s">
        <v>233</v>
      </c>
      <c r="C11" s="85"/>
      <c r="D11" s="76"/>
      <c r="E11" s="148"/>
      <c r="F11" s="77"/>
    </row>
    <row r="12" spans="1:6" ht="48" x14ac:dyDescent="0.2">
      <c r="A12" s="73"/>
      <c r="B12" s="94" t="s">
        <v>320</v>
      </c>
      <c r="C12" s="85"/>
      <c r="D12" s="76"/>
      <c r="E12" s="148"/>
      <c r="F12" s="77"/>
    </row>
    <row r="13" spans="1:6" ht="15.75" x14ac:dyDescent="0.2">
      <c r="A13" s="73"/>
      <c r="B13" s="94" t="s">
        <v>316</v>
      </c>
      <c r="C13" s="85"/>
      <c r="D13" s="76"/>
      <c r="E13" s="148"/>
      <c r="F13" s="77"/>
    </row>
    <row r="14" spans="1:6" ht="15.75" x14ac:dyDescent="0.2">
      <c r="A14" s="73"/>
      <c r="B14" s="94" t="s">
        <v>317</v>
      </c>
      <c r="C14" s="85"/>
      <c r="D14" s="76"/>
      <c r="E14" s="148"/>
      <c r="F14" s="91"/>
    </row>
    <row r="15" spans="1:6" ht="15.75" x14ac:dyDescent="0.2">
      <c r="A15" s="73"/>
      <c r="B15" s="94" t="s">
        <v>318</v>
      </c>
      <c r="C15" s="85"/>
      <c r="D15" s="76"/>
      <c r="E15" s="148"/>
      <c r="F15" s="91"/>
    </row>
    <row r="16" spans="1:6" ht="24" x14ac:dyDescent="0.2">
      <c r="A16" s="73"/>
      <c r="B16" s="94" t="s">
        <v>230</v>
      </c>
      <c r="C16" s="85" t="s">
        <v>70</v>
      </c>
      <c r="D16" s="76">
        <v>1</v>
      </c>
      <c r="E16" s="148"/>
      <c r="F16" s="91">
        <f>D16*E16</f>
        <v>0</v>
      </c>
    </row>
    <row r="17" spans="1:6" ht="15.75" x14ac:dyDescent="0.2">
      <c r="A17" s="73"/>
      <c r="B17" s="146"/>
      <c r="C17" s="85"/>
      <c r="D17" s="76"/>
      <c r="E17" s="148"/>
      <c r="F17" s="91"/>
    </row>
    <row r="18" spans="1:6" ht="15.75" x14ac:dyDescent="0.2">
      <c r="A18" s="73" t="s">
        <v>225</v>
      </c>
      <c r="B18" s="89" t="s">
        <v>198</v>
      </c>
      <c r="C18" s="85"/>
      <c r="D18" s="76"/>
      <c r="E18" s="148"/>
      <c r="F18" s="91"/>
    </row>
    <row r="19" spans="1:6" ht="84" x14ac:dyDescent="0.2">
      <c r="A19" s="138"/>
      <c r="B19" s="85" t="s">
        <v>231</v>
      </c>
      <c r="C19" s="75"/>
      <c r="D19" s="76"/>
      <c r="E19" s="148"/>
      <c r="F19" s="91"/>
    </row>
    <row r="20" spans="1:6" ht="96" x14ac:dyDescent="0.2">
      <c r="A20" s="138"/>
      <c r="B20" s="85" t="s">
        <v>234</v>
      </c>
      <c r="C20" s="75"/>
      <c r="D20" s="76"/>
      <c r="E20" s="148"/>
      <c r="F20" s="91"/>
    </row>
    <row r="21" spans="1:6" ht="48" x14ac:dyDescent="0.2">
      <c r="A21" s="138"/>
      <c r="B21" s="94" t="s">
        <v>321</v>
      </c>
      <c r="C21" s="75"/>
      <c r="D21" s="76"/>
      <c r="E21" s="148"/>
      <c r="F21" s="91"/>
    </row>
    <row r="22" spans="1:6" ht="15.75" x14ac:dyDescent="0.2">
      <c r="A22" s="138"/>
      <c r="B22" s="94" t="s">
        <v>316</v>
      </c>
      <c r="C22" s="75"/>
      <c r="D22" s="76"/>
      <c r="E22" s="148"/>
      <c r="F22" s="91"/>
    </row>
    <row r="23" spans="1:6" ht="15.75" x14ac:dyDescent="0.2">
      <c r="A23" s="138"/>
      <c r="B23" s="94" t="s">
        <v>317</v>
      </c>
      <c r="C23" s="75"/>
      <c r="D23" s="76"/>
      <c r="E23" s="148"/>
      <c r="F23" s="91"/>
    </row>
    <row r="24" spans="1:6" ht="15.75" x14ac:dyDescent="0.2">
      <c r="A24" s="138"/>
      <c r="B24" s="94" t="s">
        <v>318</v>
      </c>
      <c r="C24" s="75"/>
      <c r="D24" s="76"/>
      <c r="E24" s="148"/>
      <c r="F24" s="91"/>
    </row>
    <row r="25" spans="1:6" ht="24" x14ac:dyDescent="0.2">
      <c r="A25" s="138"/>
      <c r="B25" s="137" t="s">
        <v>235</v>
      </c>
      <c r="C25" s="75"/>
      <c r="D25" s="76"/>
      <c r="E25" s="148"/>
      <c r="F25" s="91"/>
    </row>
    <row r="26" spans="1:6" ht="15.75" x14ac:dyDescent="0.2">
      <c r="A26" s="138"/>
      <c r="B26" s="139"/>
      <c r="C26" s="75" t="s">
        <v>70</v>
      </c>
      <c r="D26" s="76">
        <v>1</v>
      </c>
      <c r="E26" s="148"/>
      <c r="F26" s="91">
        <f>D26*E26</f>
        <v>0</v>
      </c>
    </row>
    <row r="27" spans="1:6" ht="15.75" x14ac:dyDescent="0.2">
      <c r="A27" s="141"/>
      <c r="B27" s="141"/>
      <c r="C27" s="141"/>
      <c r="D27" s="141"/>
      <c r="E27" s="141"/>
      <c r="F27" s="141"/>
    </row>
    <row r="28" spans="1:6" ht="15.75" x14ac:dyDescent="0.2">
      <c r="A28" s="141"/>
      <c r="B28" s="141"/>
      <c r="C28" s="141"/>
      <c r="D28" s="141"/>
      <c r="E28" s="141"/>
      <c r="F28" s="141"/>
    </row>
    <row r="29" spans="1:6" ht="15.75" x14ac:dyDescent="0.2">
      <c r="A29" s="66"/>
      <c r="B29" s="67" t="s">
        <v>319</v>
      </c>
      <c r="C29" s="68"/>
      <c r="D29" s="69"/>
      <c r="E29" s="69"/>
      <c r="F29" s="140">
        <f>SUM(F11:F28)</f>
        <v>0</v>
      </c>
    </row>
    <row r="30" spans="1:6" ht="15.75" x14ac:dyDescent="0.25">
      <c r="A30" s="73"/>
      <c r="B30" s="141"/>
      <c r="C30" s="142"/>
      <c r="D30" s="143"/>
      <c r="E30" s="143"/>
      <c r="F30" s="144"/>
    </row>
    <row r="31" spans="1:6" ht="15.75" x14ac:dyDescent="0.25">
      <c r="A31" s="73"/>
      <c r="B31" s="141"/>
      <c r="C31" s="142"/>
      <c r="D31" s="143"/>
      <c r="E31" s="143"/>
      <c r="F31" s="144"/>
    </row>
    <row r="32" spans="1:6" ht="15.75" x14ac:dyDescent="0.25">
      <c r="A32" s="73"/>
      <c r="B32" s="141"/>
      <c r="C32" s="142"/>
      <c r="D32" s="143"/>
      <c r="E32" s="143"/>
      <c r="F32" s="144"/>
    </row>
    <row r="33" spans="1:6" ht="15.75" x14ac:dyDescent="0.25">
      <c r="A33" s="73"/>
      <c r="B33" s="141"/>
      <c r="C33" s="142"/>
      <c r="D33" s="143"/>
      <c r="E33" s="143"/>
      <c r="F33" s="144"/>
    </row>
    <row r="34" spans="1:6" ht="15.75" x14ac:dyDescent="0.25">
      <c r="A34" s="73"/>
      <c r="B34" s="141"/>
      <c r="C34" s="142"/>
      <c r="D34" s="143"/>
      <c r="E34" s="143"/>
      <c r="F34" s="144"/>
    </row>
    <row r="35" spans="1:6" ht="15.75" x14ac:dyDescent="0.25">
      <c r="A35" s="73"/>
      <c r="B35" s="141"/>
      <c r="C35" s="142"/>
      <c r="D35" s="143"/>
      <c r="E35" s="143"/>
      <c r="F35" s="144"/>
    </row>
    <row r="36" spans="1:6" ht="15.75" x14ac:dyDescent="0.25">
      <c r="A36" s="73"/>
      <c r="B36" s="141"/>
      <c r="C36" s="142"/>
      <c r="D36" s="143"/>
      <c r="E36" s="143"/>
      <c r="F36" s="144"/>
    </row>
  </sheetData>
  <sheetProtection algorithmName="SHA-512" hashValue="NhmEjJmpfSxb0gpV/VVfutEHJwknuhG6jCBHOVWvPWct6Bnlbr2FC4Qjm29mZ+60rpkWZNvSSnSyGrZ4JtEcng==" saltValue="dteqFHuQOGo1fj4N30bdiQ==" spinCount="100000" sheet="1" objects="1" scenarios="1"/>
  <printOptions horizontalCentered="1"/>
  <pageMargins left="0.25" right="0.25" top="0.75" bottom="0.75" header="0.3" footer="0.3"/>
  <pageSetup paperSize="9" scale="85" orientation="portrait" verticalDpi="360" r:id="rId1"/>
  <headerFooter alignWithMargins="0">
    <oddFooter>&amp;C&amp;A&amp;R&amp;P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SKUPNA REKAP. </vt:lpstr>
      <vt:lpstr>Splošna določila</vt:lpstr>
      <vt:lpstr>OPREMA</vt:lpstr>
      <vt:lpstr>KUHINJA-čajna</vt:lpstr>
      <vt:lpstr>'KUHINJA-čajna'!Področje_tiskanja</vt:lpstr>
      <vt:lpstr>OPREMA!Področje_tiskanja</vt:lpstr>
      <vt:lpstr>'SKUPNA REKAP. '!Področje_tiskanja</vt:lpstr>
      <vt:lpstr>OPREMA!Tiskanje_naslovov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Studio</dc:creator>
  <cp:lastModifiedBy>HP</cp:lastModifiedBy>
  <cp:lastPrinted>2022-04-05T06:39:54Z</cp:lastPrinted>
  <dcterms:created xsi:type="dcterms:W3CDTF">2020-07-01T06:56:57Z</dcterms:created>
  <dcterms:modified xsi:type="dcterms:W3CDTF">2022-04-12T05:35:17Z</dcterms:modified>
</cp:coreProperties>
</file>